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3\A1\L2\"/>
    </mc:Choice>
  </mc:AlternateContent>
  <bookViews>
    <workbookView xWindow="240" yWindow="240" windowWidth="10470" windowHeight="9195" tabRatio="800" activeTab="2"/>
  </bookViews>
  <sheets>
    <sheet name="TAPA" sheetId="15" r:id="rId1"/>
    <sheet name="Operador L2" sheetId="14" r:id="rId2"/>
    <sheet name="2-I" sheetId="7" r:id="rId3"/>
    <sheet name="2-R" sheetId="6" r:id="rId4"/>
    <sheet name="3-I" sheetId="5" r:id="rId5"/>
    <sheet name="3-R" sheetId="4" r:id="rId6"/>
    <sheet name="4-I" sheetId="3" r:id="rId7"/>
    <sheet name="4-R" sheetId="2" r:id="rId8"/>
  </sheets>
  <definedNames>
    <definedName name="_xlnm.Print_Area" localSheetId="2">'2-I'!$B$2:$I$39</definedName>
    <definedName name="_xlnm.Print_Area" localSheetId="3">'2-R'!$B$2:$I$39</definedName>
    <definedName name="_xlnm.Print_Area" localSheetId="4">'3-I'!$B$2:$I$39</definedName>
    <definedName name="_xlnm.Print_Area" localSheetId="5">'3-R'!$B$2:$I$39</definedName>
    <definedName name="_xlnm.Print_Area" localSheetId="6">'4-I'!$B$2:$I$41</definedName>
    <definedName name="_xlnm.Print_Area" localSheetId="7">'4-R'!$B$2:$I$40</definedName>
    <definedName name="_xlnm.Print_Area" localSheetId="1">'Operador L2'!$B$2:$J$37</definedName>
    <definedName name="_xlnm.Print_Area" localSheetId="0">TAPA!$B$1:$J$20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7" i="2" l="1"/>
  <c r="F36" i="2"/>
  <c r="F35" i="2"/>
  <c r="F34" i="2"/>
  <c r="F19" i="2"/>
  <c r="F18" i="2"/>
  <c r="F17" i="2"/>
  <c r="F16" i="2"/>
  <c r="F15" i="2"/>
  <c r="F14" i="2"/>
  <c r="F13" i="2"/>
  <c r="G37" i="3"/>
  <c r="F36" i="3"/>
  <c r="F35" i="3"/>
  <c r="F34" i="3"/>
  <c r="F20" i="3"/>
  <c r="F19" i="3"/>
  <c r="F18" i="3"/>
  <c r="F17" i="3"/>
  <c r="F16" i="3"/>
  <c r="F15" i="3"/>
  <c r="F14" i="3"/>
  <c r="F13" i="3"/>
  <c r="G37" i="4"/>
  <c r="F36" i="4"/>
  <c r="F35" i="4"/>
  <c r="F19" i="4"/>
  <c r="F18" i="4"/>
  <c r="F17" i="4"/>
  <c r="F16" i="4"/>
  <c r="F15" i="4"/>
  <c r="F14" i="4"/>
  <c r="F13" i="4"/>
  <c r="G37" i="5"/>
  <c r="F36" i="5"/>
  <c r="F35" i="5"/>
  <c r="F19" i="5"/>
  <c r="F18" i="5"/>
  <c r="F17" i="5"/>
  <c r="F16" i="5"/>
  <c r="F15" i="5"/>
  <c r="F14" i="5"/>
  <c r="F13" i="5"/>
  <c r="G37" i="6"/>
  <c r="F36" i="6"/>
  <c r="F18" i="6"/>
  <c r="F17" i="6"/>
  <c r="F16" i="6"/>
  <c r="F15" i="6"/>
  <c r="F14" i="6"/>
  <c r="F13" i="6"/>
  <c r="G37" i="7"/>
  <c r="F36" i="7"/>
  <c r="F35" i="7"/>
  <c r="F18" i="7"/>
  <c r="F17" i="7"/>
  <c r="F16" i="7"/>
  <c r="F15" i="7"/>
  <c r="F14" i="7"/>
  <c r="F13" i="7"/>
  <c r="B4" i="15" l="1"/>
  <c r="D14" i="14" l="1"/>
  <c r="D13" i="14"/>
  <c r="D35" i="7" l="1"/>
  <c r="D13" i="3" l="1"/>
  <c r="D14" i="3"/>
  <c r="D15" i="3"/>
  <c r="D16" i="3"/>
  <c r="D17" i="3"/>
  <c r="D18" i="3"/>
  <c r="D19" i="3"/>
  <c r="I8" i="14" l="1"/>
  <c r="F7" i="7" s="1"/>
  <c r="F7" i="6" s="1"/>
  <c r="F7" i="5" s="1"/>
  <c r="F7" i="4" s="1"/>
  <c r="F7" i="3" l="1"/>
  <c r="F7" i="2" s="1"/>
  <c r="O37" i="14"/>
  <c r="O36" i="14"/>
  <c r="O35" i="14"/>
  <c r="O34" i="14"/>
  <c r="O33" i="14"/>
  <c r="O32" i="14"/>
  <c r="D36" i="4" l="1"/>
  <c r="D35" i="4"/>
  <c r="D19" i="4"/>
  <c r="D18" i="4"/>
  <c r="D17" i="4"/>
  <c r="D16" i="4"/>
  <c r="D15" i="4"/>
  <c r="D14" i="4"/>
  <c r="D13" i="4"/>
  <c r="D36" i="5" l="1"/>
  <c r="D35" i="5"/>
  <c r="D19" i="5"/>
  <c r="D18" i="5"/>
  <c r="D17" i="5"/>
  <c r="D16" i="5"/>
  <c r="D15" i="5"/>
  <c r="D14" i="5"/>
  <c r="D13" i="5"/>
  <c r="E37" i="6"/>
  <c r="L4" i="15" l="1"/>
  <c r="L33" i="14" l="1"/>
  <c r="L34" i="14"/>
  <c r="L35" i="14"/>
  <c r="L36" i="14"/>
  <c r="L37" i="14"/>
  <c r="L32" i="14"/>
  <c r="I11" i="14" l="1"/>
  <c r="D10" i="14"/>
  <c r="C4" i="14" l="1"/>
  <c r="L4" i="14" l="1"/>
  <c r="E37" i="3" l="1"/>
  <c r="E37" i="7" l="1"/>
  <c r="E37" i="5"/>
  <c r="E37" i="4"/>
  <c r="E37" i="2"/>
  <c r="D36" i="2" l="1"/>
  <c r="D35" i="2"/>
  <c r="D34" i="2"/>
  <c r="D19" i="2"/>
  <c r="D18" i="2"/>
  <c r="D17" i="2"/>
  <c r="D16" i="2"/>
  <c r="D15" i="2"/>
  <c r="D14" i="2"/>
  <c r="D13" i="2"/>
  <c r="D36" i="3"/>
  <c r="D35" i="3"/>
  <c r="D34" i="3"/>
  <c r="D20" i="3"/>
  <c r="D36" i="6"/>
  <c r="D18" i="6"/>
  <c r="D17" i="6"/>
  <c r="D16" i="6"/>
  <c r="D15" i="6"/>
  <c r="D14" i="6"/>
  <c r="D13" i="6"/>
  <c r="D36" i="7"/>
  <c r="D18" i="7"/>
  <c r="D17" i="7"/>
  <c r="D16" i="7"/>
  <c r="D15" i="7"/>
  <c r="D14" i="7"/>
  <c r="D13" i="7"/>
  <c r="B2" i="7" l="1"/>
  <c r="B2" i="6"/>
  <c r="B2" i="5"/>
  <c r="B2" i="4"/>
  <c r="B2" i="3"/>
  <c r="B2" i="2"/>
</calcChain>
</file>

<file path=xl/sharedStrings.xml><?xml version="1.0" encoding="utf-8"?>
<sst xmlns="http://schemas.openxmlformats.org/spreadsheetml/2006/main" count="499" uniqueCount="93">
  <si>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</si>
  <si>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</si>
  <si>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</si>
  <si>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</si>
  <si>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</si>
  <si>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</si>
  <si>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</si>
  <si>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</si>
  <si>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</si>
  <si>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</si>
  <si>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</si>
  <si>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</si>
  <si>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</si>
  <si>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</si>
  <si>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</si>
  <si>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</si>
  <si>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</si>
  <si>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</si>
  <si>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</si>
  <si>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</si>
  <si>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</si>
  <si>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</si>
  <si>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</si>
  <si>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</si>
  <si>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</si>
  <si>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</si>
  <si>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</si>
  <si>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</si>
  <si>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</si>
  <si>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</si>
  <si>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</si>
  <si>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</si>
  <si>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</si>
  <si>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</si>
  <si>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</si>
  <si>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</si>
  <si>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</si>
  <si>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Llau Llao</t>
  </si>
  <si>
    <t>G. Riveros</t>
  </si>
  <si>
    <t>Ida</t>
  </si>
  <si>
    <t>Centro</t>
  </si>
  <si>
    <t>S. Allende</t>
  </si>
  <si>
    <t>Nercón</t>
  </si>
  <si>
    <t>C. Henríquez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</si>
  <si>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</si>
  <si>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</si>
  <si>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</si>
  <si>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</si>
  <si>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</si>
  <si>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</si>
  <si>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</si>
  <si>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</si>
  <si>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</si>
  <si>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</si>
  <si>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</si>
  <si>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</si>
  <si>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</si>
  <si>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</si>
  <si>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</si>
  <si>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</si>
  <si>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</si>
  <si>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</si>
  <si>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</si>
  <si>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</si>
  <si>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</si>
  <si>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</si>
  <si>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</si>
  <si>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</si>
  <si>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</si>
  <si>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</si>
  <si>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</si>
  <si>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</si>
  <si>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</si>
  <si>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</si>
  <si>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</si>
  <si>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</si>
  <si>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</si>
  <si>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</si>
  <si>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</si>
  <si>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</si>
  <si>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baja</t>
  </si>
  <si>
    <t>alta</t>
  </si>
  <si>
    <t>media</t>
  </si>
  <si>
    <t>CASTRO L2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</si>
  <si>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</si>
  <si>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ID_Servicio</t>
  </si>
  <si>
    <t>KM Base</t>
  </si>
  <si>
    <t>KM posicionamiento</t>
  </si>
  <si>
    <t>TCAD</t>
  </si>
  <si>
    <t>Normal</t>
  </si>
  <si>
    <t>Patricio Riquelme Suazo</t>
  </si>
  <si>
    <t>POR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</si>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</sst>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20" fillId="2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0" fontId="1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</cellXfs>
  <cellStyles count="1">
    <cellStyle name="Normal" xfId="0" builtinId="0"/>
  </cellStyles>
  <dxfs count="10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70" zoomScaleNormal="70" workbookViewId="0">
      <selection activeCell="B5" sqref="B5"/>
    </sheetView>
  </sheetViews>
  <sheetFormatPr baseColWidth="10" defaultRowHeight="16.5" x14ac:dyDescent="0.3"/>
  <cols>
    <col min="1" max="1" width="3.28515625" customWidth="1"/>
    <col min="2" max="2" width="20" style="15" customWidth="1"/>
    <col min="3" max="3" width="20" style="16" customWidth="1"/>
    <col min="4" max="4" width="12.42578125" style="16" bestFit="1" customWidth="1"/>
    <col min="5" max="5" width="8" style="16" customWidth="1"/>
    <col min="6" max="6" width="22.85546875" style="16" customWidth="1"/>
    <col min="7" max="7" width="15.140625" style="16" customWidth="1"/>
    <col min="8" max="9" width="15.14062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51" t="str">
        <f>+D12&amp;"_"&amp;D13&amp;"_"&amp;D14&amp;"_"&amp;D15&amp;"_"&amp;I12&amp;"_"&amp;YEAR(D17)&amp;"_"&amp;I13</f>
        <v>POR_X_CASTRO L2_L2_Normal_2020_9</v>
      </c>
      <c r="C4" s="51"/>
      <c r="D4" s="51"/>
      <c r="E4" s="51"/>
      <c r="F4" s="51"/>
      <c r="G4" s="51"/>
      <c r="H4" s="51"/>
      <c r="I4" s="51"/>
      <c r="J4" s="51"/>
      <c r="L4" s="33">
        <f ca="1">+TODAY()</f>
        <v>43927</v>
      </c>
    </row>
    <row r="5" spans="1:12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2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2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2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2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9" t="s">
        <v>47</v>
      </c>
      <c r="C12" s="49"/>
      <c r="D12" s="50" t="s">
        <v>91</v>
      </c>
      <c r="E12" s="50"/>
      <c r="G12" s="49" t="s">
        <v>48</v>
      </c>
      <c r="H12" s="49"/>
      <c r="I12" s="50" t="s">
        <v>89</v>
      </c>
      <c r="J12" s="50"/>
    </row>
    <row r="13" spans="1:12" customFormat="1" x14ac:dyDescent="0.3">
      <c r="B13" s="49" t="s">
        <v>49</v>
      </c>
      <c r="C13" s="49"/>
      <c r="D13" s="50" t="s">
        <v>70</v>
      </c>
      <c r="E13" s="50"/>
      <c r="G13" s="49" t="s">
        <v>54</v>
      </c>
      <c r="H13" s="49"/>
      <c r="I13" s="50">
        <v>9</v>
      </c>
      <c r="J13" s="50"/>
    </row>
    <row r="14" spans="1:12" customFormat="1" x14ac:dyDescent="0.3">
      <c r="B14" s="49" t="s">
        <v>51</v>
      </c>
      <c r="C14" s="49"/>
      <c r="D14" s="50" t="s">
        <v>83</v>
      </c>
      <c r="E14" s="50"/>
    </row>
    <row r="15" spans="1:12" x14ac:dyDescent="0.3">
      <c r="B15" s="49" t="s">
        <v>53</v>
      </c>
      <c r="C15" s="49"/>
      <c r="D15" s="50" t="s">
        <v>75</v>
      </c>
      <c r="E15" s="50"/>
    </row>
    <row r="16" spans="1:12" x14ac:dyDescent="0.3">
      <c r="B16" s="21"/>
      <c r="C16" s="21"/>
    </row>
    <row r="17" spans="2:10" x14ac:dyDescent="0.3">
      <c r="B17" s="49" t="s">
        <v>55</v>
      </c>
      <c r="C17" s="49"/>
      <c r="D17" s="40">
        <v>43900</v>
      </c>
      <c r="F17" s="29" t="s">
        <v>73</v>
      </c>
      <c r="G17" s="52" t="s">
        <v>90</v>
      </c>
      <c r="H17" s="52"/>
      <c r="I17" s="52"/>
      <c r="J17" s="52"/>
    </row>
    <row r="18" spans="2:10" x14ac:dyDescent="0.3">
      <c r="B18" s="49" t="s">
        <v>56</v>
      </c>
      <c r="C18" s="49"/>
      <c r="D18" s="40">
        <v>43901</v>
      </c>
      <c r="F18" s="29" t="s">
        <v>74</v>
      </c>
      <c r="G18" s="52" t="s">
        <v>92</v>
      </c>
      <c r="H18" s="52"/>
      <c r="I18" s="52"/>
      <c r="J18" s="52"/>
    </row>
    <row r="22" spans="2:10" x14ac:dyDescent="0.3">
      <c r="F22" s="30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01" priority="15">
      <formula>D12=""</formula>
    </cfRule>
  </conditionalFormatting>
  <conditionalFormatting sqref="D13:E13">
    <cfRule type="expression" dxfId="100" priority="14">
      <formula>D13=""</formula>
    </cfRule>
  </conditionalFormatting>
  <conditionalFormatting sqref="D14:E14">
    <cfRule type="expression" dxfId="99" priority="13">
      <formula>D14=""</formula>
    </cfRule>
  </conditionalFormatting>
  <conditionalFormatting sqref="D15:E15">
    <cfRule type="expression" dxfId="98" priority="12">
      <formula>D15=""</formula>
    </cfRule>
  </conditionalFormatting>
  <conditionalFormatting sqref="I12:J12">
    <cfRule type="expression" dxfId="97" priority="11">
      <formula>I12=""</formula>
    </cfRule>
  </conditionalFormatting>
  <conditionalFormatting sqref="I13:J13">
    <cfRule type="expression" dxfId="96" priority="10">
      <formula>I13=""</formula>
    </cfRule>
  </conditionalFormatting>
  <conditionalFormatting sqref="G17:J17">
    <cfRule type="expression" dxfId="95" priority="7">
      <formula>G17=""</formula>
    </cfRule>
  </conditionalFormatting>
  <conditionalFormatting sqref="G18:J18">
    <cfRule type="expression" dxfId="94" priority="6">
      <formula>G18=""</formula>
    </cfRule>
  </conditionalFormatting>
  <conditionalFormatting sqref="D17:D18">
    <cfRule type="expression" dxfId="93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O37"/>
  <sheetViews>
    <sheetView topLeftCell="A4" zoomScale="70" zoomScaleNormal="70" workbookViewId="0">
      <selection activeCell="D13" sqref="D13"/>
    </sheetView>
  </sheetViews>
  <sheetFormatPr baseColWidth="10" defaultRowHeight="16.5" x14ac:dyDescent="0.3"/>
  <cols>
    <col min="1" max="1" width="3.28515625" customWidth="1"/>
    <col min="2" max="3" width="20" style="16" customWidth="1"/>
    <col min="4" max="4" width="20" style="26" customWidth="1"/>
    <col min="5" max="8" width="15.140625" style="16" customWidth="1"/>
    <col min="9" max="9" width="16.140625" style="16" bestFit="1" customWidth="1"/>
    <col min="10" max="10" width="16" style="15" customWidth="1"/>
    <col min="11" max="11" width="11.42578125" style="15" hidden="1" customWidth="1"/>
    <col min="12" max="12" width="12" style="15" hidden="1" customWidth="1"/>
    <col min="13" max="15" width="11.42578125" style="15" hidden="1" customWidth="1"/>
    <col min="16" max="16384" width="11.42578125" style="15"/>
  </cols>
  <sheetData>
    <row r="1" spans="1:12" x14ac:dyDescent="0.3">
      <c r="B1" s="15"/>
      <c r="D1" s="16"/>
      <c r="H1" s="15"/>
      <c r="I1" s="15"/>
    </row>
    <row r="2" spans="1:12" ht="21" x14ac:dyDescent="0.35">
      <c r="B2" s="55" t="s">
        <v>44</v>
      </c>
      <c r="C2" s="55"/>
      <c r="D2" s="55"/>
      <c r="E2" s="55"/>
      <c r="F2" s="55"/>
      <c r="G2" s="55"/>
      <c r="H2" s="55"/>
      <c r="I2" s="55"/>
      <c r="J2" s="55"/>
    </row>
    <row r="3" spans="1:12" customFormat="1" ht="15" x14ac:dyDescent="0.25"/>
    <row r="4" spans="1:12" s="18" customFormat="1" ht="18.75" x14ac:dyDescent="0.3">
      <c r="A4" s="13"/>
      <c r="B4" s="17" t="s">
        <v>45</v>
      </c>
      <c r="C4" s="56" t="str">
        <f>+D8&amp;"_"&amp;D9&amp;"_"&amp;D10&amp;"_"&amp;D11&amp;"_"&amp;I8&amp;"_"&amp;YEAR(D13)&amp;"_"&amp;I11</f>
        <v>POR_X_CASTRO L2_L2_Normal_2020_9</v>
      </c>
      <c r="D4" s="56"/>
      <c r="E4" s="56"/>
      <c r="F4" s="56"/>
      <c r="G4" s="56"/>
      <c r="H4" s="56"/>
      <c r="I4" s="56"/>
      <c r="J4" s="56"/>
      <c r="L4" s="34">
        <f ca="1">+TODAY()+365</f>
        <v>44292</v>
      </c>
    </row>
    <row r="5" spans="1:12" x14ac:dyDescent="0.3">
      <c r="B5" s="15"/>
      <c r="D5" s="16"/>
      <c r="H5" s="15"/>
      <c r="I5" s="15"/>
    </row>
    <row r="6" spans="1:12" ht="18" x14ac:dyDescent="0.35">
      <c r="B6" s="19" t="s">
        <v>46</v>
      </c>
      <c r="D6" s="16"/>
      <c r="H6" s="15"/>
      <c r="I6" s="15"/>
    </row>
    <row r="7" spans="1:12" ht="9" customHeight="1" x14ac:dyDescent="0.35">
      <c r="B7" s="19"/>
      <c r="D7" s="16"/>
      <c r="H7" s="15"/>
      <c r="I7" s="15"/>
    </row>
    <row r="8" spans="1:12" x14ac:dyDescent="0.3">
      <c r="B8" s="49" t="s">
        <v>47</v>
      </c>
      <c r="C8" s="49"/>
      <c r="D8" s="50" t="s">
        <v>91</v>
      </c>
      <c r="E8" s="50"/>
      <c r="F8" s="20"/>
      <c r="G8" s="49" t="s">
        <v>48</v>
      </c>
      <c r="H8" s="49"/>
      <c r="I8" s="50" t="str">
        <f>+TAPA!I12</f>
        <v>Normal</v>
      </c>
      <c r="J8" s="50"/>
    </row>
    <row r="9" spans="1:12" x14ac:dyDescent="0.3">
      <c r="B9" s="49" t="s">
        <v>49</v>
      </c>
      <c r="C9" s="49"/>
      <c r="D9" s="50" t="s">
        <v>70</v>
      </c>
      <c r="E9" s="50"/>
      <c r="F9" s="20"/>
      <c r="G9" s="49" t="s">
        <v>50</v>
      </c>
      <c r="H9" s="49"/>
      <c r="I9" s="50"/>
      <c r="J9" s="50"/>
    </row>
    <row r="10" spans="1:12" x14ac:dyDescent="0.3">
      <c r="B10" s="49" t="s">
        <v>51</v>
      </c>
      <c r="C10" s="49"/>
      <c r="D10" s="50" t="str">
        <f>+TAPA!D14</f>
        <v>CASTRO L2</v>
      </c>
      <c r="E10" s="50"/>
      <c r="F10" s="20"/>
      <c r="G10" s="49" t="s">
        <v>52</v>
      </c>
      <c r="H10" s="49"/>
      <c r="I10" s="50" t="s">
        <v>71</v>
      </c>
      <c r="J10" s="50"/>
    </row>
    <row r="11" spans="1:12" x14ac:dyDescent="0.3">
      <c r="B11" s="49" t="s">
        <v>53</v>
      </c>
      <c r="C11" s="49"/>
      <c r="D11" s="50" t="s">
        <v>75</v>
      </c>
      <c r="E11" s="50"/>
      <c r="F11" s="20"/>
      <c r="G11" s="49" t="s">
        <v>54</v>
      </c>
      <c r="H11" s="49"/>
      <c r="I11" s="50">
        <f>+TAPA!I13</f>
        <v>9</v>
      </c>
      <c r="J11" s="50"/>
    </row>
    <row r="12" spans="1:12" customFormat="1" ht="15" x14ac:dyDescent="0.25">
      <c r="B12" s="21"/>
      <c r="C12" s="21"/>
      <c r="D12" s="21"/>
      <c r="E12" s="21"/>
      <c r="F12" s="21"/>
      <c r="G12" s="21"/>
      <c r="H12" s="21"/>
      <c r="I12" s="21"/>
    </row>
    <row r="13" spans="1:12" x14ac:dyDescent="0.3">
      <c r="B13" s="49" t="s">
        <v>55</v>
      </c>
      <c r="C13" s="49"/>
      <c r="D13" s="40">
        <f>TAPA!D17</f>
        <v>43900</v>
      </c>
      <c r="E13" s="20"/>
      <c r="F13" s="20"/>
      <c r="G13"/>
      <c r="H13"/>
      <c r="I13" s="15"/>
    </row>
    <row r="14" spans="1:12" x14ac:dyDescent="0.3">
      <c r="B14" s="49" t="s">
        <v>56</v>
      </c>
      <c r="C14" s="49"/>
      <c r="D14" s="40">
        <f>TAPA!D18</f>
        <v>43901</v>
      </c>
      <c r="E14" s="20"/>
      <c r="F14" s="20"/>
      <c r="G14" s="20"/>
      <c r="H14" s="20"/>
      <c r="I14" s="15"/>
    </row>
    <row r="15" spans="1:12" x14ac:dyDescent="0.3">
      <c r="B15" s="15"/>
      <c r="C15" s="15"/>
      <c r="D15" s="15"/>
      <c r="F15" s="15"/>
      <c r="G15" s="15"/>
      <c r="H15" s="15"/>
      <c r="I15" s="15"/>
    </row>
    <row r="16" spans="1:12" ht="18" x14ac:dyDescent="0.35">
      <c r="B16" s="19" t="s">
        <v>57</v>
      </c>
      <c r="D16" s="16"/>
      <c r="G16" s="15"/>
      <c r="H16" s="15"/>
      <c r="I16" s="15"/>
    </row>
    <row r="17" spans="2:15" ht="6.75" customHeight="1" x14ac:dyDescent="0.3">
      <c r="B17" s="15"/>
      <c r="D17" s="16"/>
      <c r="H17" s="15"/>
      <c r="I17" s="15"/>
    </row>
    <row r="18" spans="2:15" x14ac:dyDescent="0.3">
      <c r="B18" s="58" t="s">
        <v>58</v>
      </c>
      <c r="C18" s="59"/>
      <c r="D18" s="60" t="s">
        <v>76</v>
      </c>
      <c r="E18" s="61"/>
      <c r="F18" s="61"/>
      <c r="G18" s="62"/>
      <c r="H18" s="15"/>
      <c r="I18" s="23" t="s">
        <v>59</v>
      </c>
      <c r="J18" s="31" t="s">
        <v>77</v>
      </c>
    </row>
    <row r="19" spans="2:15" x14ac:dyDescent="0.3">
      <c r="B19" s="58" t="s">
        <v>60</v>
      </c>
      <c r="C19" s="59"/>
      <c r="D19" s="60">
        <v>400055</v>
      </c>
      <c r="E19" s="61"/>
      <c r="F19" s="61"/>
      <c r="G19" s="62"/>
      <c r="H19" s="15"/>
      <c r="I19"/>
      <c r="J19"/>
    </row>
    <row r="20" spans="2:15" x14ac:dyDescent="0.3">
      <c r="B20" s="58" t="s">
        <v>61</v>
      </c>
      <c r="C20" s="59"/>
      <c r="D20" s="60" t="s">
        <v>76</v>
      </c>
      <c r="E20" s="61"/>
      <c r="F20" s="61"/>
      <c r="G20" s="62"/>
      <c r="H20" s="15"/>
      <c r="I20" s="23" t="s">
        <v>59</v>
      </c>
      <c r="J20" s="31" t="s">
        <v>77</v>
      </c>
    </row>
    <row r="21" spans="2:15" x14ac:dyDescent="0.3">
      <c r="B21" s="58" t="s">
        <v>62</v>
      </c>
      <c r="C21" s="59"/>
      <c r="D21" s="60" t="s">
        <v>79</v>
      </c>
      <c r="E21" s="61"/>
      <c r="F21" s="61"/>
      <c r="G21" s="62"/>
      <c r="H21" s="15"/>
      <c r="I21" s="23" t="s">
        <v>59</v>
      </c>
      <c r="J21" s="35" t="s">
        <v>78</v>
      </c>
    </row>
    <row r="22" spans="2:15" customFormat="1" ht="15" x14ac:dyDescent="0.25"/>
    <row r="23" spans="2:15" customFormat="1" ht="18" x14ac:dyDescent="0.35">
      <c r="B23" s="19" t="s">
        <v>63</v>
      </c>
    </row>
    <row r="24" spans="2:15" customFormat="1" ht="6.75" customHeight="1" x14ac:dyDescent="0.25"/>
    <row r="25" spans="2:15" x14ac:dyDescent="0.3">
      <c r="B25" s="49" t="s">
        <v>64</v>
      </c>
      <c r="C25" s="49"/>
      <c r="D25" s="22">
        <v>18</v>
      </c>
      <c r="E25"/>
      <c r="F25"/>
      <c r="G25"/>
      <c r="H25"/>
      <c r="I25" s="15"/>
    </row>
    <row r="26" spans="2:15" x14ac:dyDescent="0.3">
      <c r="B26" s="49" t="s">
        <v>65</v>
      </c>
      <c r="C26" s="49"/>
      <c r="D26" s="37">
        <v>22</v>
      </c>
      <c r="H26" s="15"/>
      <c r="I26" s="15"/>
    </row>
    <row r="27" spans="2:15" x14ac:dyDescent="0.3">
      <c r="B27" s="49" t="s">
        <v>66</v>
      </c>
      <c r="C27" s="49"/>
      <c r="D27" s="37">
        <v>20</v>
      </c>
      <c r="H27" s="15"/>
      <c r="I27" s="15"/>
    </row>
    <row r="28" spans="2:15" x14ac:dyDescent="0.3">
      <c r="B28" s="15"/>
      <c r="D28" s="16"/>
      <c r="H28" s="15"/>
      <c r="I28" s="15"/>
    </row>
    <row r="29" spans="2:15" ht="18" x14ac:dyDescent="0.35">
      <c r="B29" s="19" t="s">
        <v>67</v>
      </c>
      <c r="D29" s="16"/>
      <c r="H29" s="15"/>
      <c r="I29" s="15"/>
    </row>
    <row r="30" spans="2:15" ht="7.5" customHeight="1" x14ac:dyDescent="0.3">
      <c r="B30" s="15"/>
      <c r="D30" s="16"/>
      <c r="H30" s="15"/>
      <c r="I30" s="15"/>
    </row>
    <row r="31" spans="2:15" ht="30.75" customHeight="1" x14ac:dyDescent="0.3">
      <c r="B31" s="24" t="s">
        <v>1</v>
      </c>
      <c r="C31" s="24" t="s">
        <v>2</v>
      </c>
      <c r="D31" s="24" t="s">
        <v>68</v>
      </c>
      <c r="E31" s="57" t="s">
        <v>3</v>
      </c>
      <c r="F31" s="57"/>
      <c r="G31" s="57" t="s">
        <v>4</v>
      </c>
      <c r="H31" s="57"/>
      <c r="I31" s="41" t="s">
        <v>85</v>
      </c>
      <c r="J31" s="24" t="s">
        <v>69</v>
      </c>
      <c r="K31" s="38" t="s">
        <v>86</v>
      </c>
      <c r="L31" s="38" t="s">
        <v>84</v>
      </c>
      <c r="M31" s="43" t="s">
        <v>87</v>
      </c>
      <c r="N31" s="44" t="s">
        <v>88</v>
      </c>
      <c r="O31" s="44" t="s">
        <v>68</v>
      </c>
    </row>
    <row r="32" spans="2:15" x14ac:dyDescent="0.3">
      <c r="B32" s="25">
        <v>2</v>
      </c>
      <c r="C32" s="25" t="s">
        <v>39</v>
      </c>
      <c r="D32" s="36">
        <v>12.26</v>
      </c>
      <c r="E32" s="53" t="s">
        <v>43</v>
      </c>
      <c r="F32" s="54"/>
      <c r="G32" s="53" t="s">
        <v>42</v>
      </c>
      <c r="H32" s="54"/>
      <c r="I32" s="42">
        <v>26</v>
      </c>
      <c r="J32" s="25" t="s">
        <v>72</v>
      </c>
      <c r="K32" s="25">
        <v>11.583</v>
      </c>
      <c r="L32" s="25">
        <f t="shared" ref="L32:L37" si="0">+K32-D32</f>
        <v>-0.6769999999999996</v>
      </c>
      <c r="M32" s="45">
        <v>0.38</v>
      </c>
      <c r="N32" s="15">
        <v>11.882</v>
      </c>
      <c r="O32" s="45">
        <f>+N32+M32</f>
        <v>12.262</v>
      </c>
    </row>
    <row r="33" spans="2:15" x14ac:dyDescent="0.3">
      <c r="B33" s="25">
        <v>2</v>
      </c>
      <c r="C33" s="25" t="s">
        <v>36</v>
      </c>
      <c r="D33" s="36">
        <v>12.34</v>
      </c>
      <c r="E33" s="53" t="s">
        <v>42</v>
      </c>
      <c r="F33" s="54"/>
      <c r="G33" s="53" t="s">
        <v>43</v>
      </c>
      <c r="H33" s="54"/>
      <c r="I33" s="42">
        <v>26</v>
      </c>
      <c r="J33" s="25" t="s">
        <v>72</v>
      </c>
      <c r="K33" s="25">
        <v>11.762</v>
      </c>
      <c r="L33" s="25">
        <f t="shared" si="0"/>
        <v>-0.5779999999999994</v>
      </c>
      <c r="M33" s="45">
        <v>0.38</v>
      </c>
      <c r="N33" s="15">
        <v>11.955</v>
      </c>
      <c r="O33" s="45">
        <f>+N33+M33</f>
        <v>12.335000000000001</v>
      </c>
    </row>
    <row r="34" spans="2:15" x14ac:dyDescent="0.3">
      <c r="B34" s="25">
        <v>3</v>
      </c>
      <c r="C34" s="25" t="s">
        <v>39</v>
      </c>
      <c r="D34" s="36">
        <v>6.76</v>
      </c>
      <c r="E34" s="53" t="s">
        <v>41</v>
      </c>
      <c r="F34" s="54"/>
      <c r="G34" s="53" t="s">
        <v>40</v>
      </c>
      <c r="H34" s="54"/>
      <c r="I34" s="42">
        <v>27</v>
      </c>
      <c r="J34" s="25" t="s">
        <v>72</v>
      </c>
      <c r="K34" s="25">
        <v>7.665</v>
      </c>
      <c r="L34" s="25">
        <f t="shared" si="0"/>
        <v>0.90500000000000025</v>
      </c>
      <c r="M34" s="45">
        <v>0.51</v>
      </c>
      <c r="N34" s="15">
        <v>6.2530000000000001</v>
      </c>
      <c r="O34" s="45">
        <f t="shared" ref="O34:O37" si="1">+N34+M34</f>
        <v>6.7629999999999999</v>
      </c>
    </row>
    <row r="35" spans="2:15" x14ac:dyDescent="0.3">
      <c r="B35" s="25">
        <v>3</v>
      </c>
      <c r="C35" s="25" t="s">
        <v>36</v>
      </c>
      <c r="D35" s="39">
        <v>6.88</v>
      </c>
      <c r="E35" s="53" t="s">
        <v>40</v>
      </c>
      <c r="F35" s="54"/>
      <c r="G35" s="53" t="s">
        <v>41</v>
      </c>
      <c r="H35" s="54"/>
      <c r="I35" s="42">
        <v>27</v>
      </c>
      <c r="J35" s="25" t="s">
        <v>72</v>
      </c>
      <c r="K35" s="25">
        <v>7</v>
      </c>
      <c r="L35" s="25">
        <f t="shared" si="0"/>
        <v>0.12000000000000011</v>
      </c>
      <c r="M35" s="45">
        <v>0.51</v>
      </c>
      <c r="N35" s="15">
        <v>6.3719999999999999</v>
      </c>
      <c r="O35" s="45">
        <f t="shared" si="1"/>
        <v>6.8819999999999997</v>
      </c>
    </row>
    <row r="36" spans="2:15" x14ac:dyDescent="0.3">
      <c r="B36" s="25">
        <v>4</v>
      </c>
      <c r="C36" s="25" t="s">
        <v>39</v>
      </c>
      <c r="D36" s="39">
        <v>8.39</v>
      </c>
      <c r="E36" s="53" t="s">
        <v>38</v>
      </c>
      <c r="F36" s="54"/>
      <c r="G36" s="53" t="s">
        <v>37</v>
      </c>
      <c r="H36" s="54"/>
      <c r="I36" s="42">
        <v>28</v>
      </c>
      <c r="J36" s="25" t="s">
        <v>72</v>
      </c>
      <c r="K36" s="25">
        <v>8.2569999999999997</v>
      </c>
      <c r="L36" s="25">
        <f t="shared" si="0"/>
        <v>-0.1330000000000009</v>
      </c>
      <c r="N36" s="15">
        <v>8.3889999999999993</v>
      </c>
      <c r="O36" s="45">
        <f t="shared" si="1"/>
        <v>8.3889999999999993</v>
      </c>
    </row>
    <row r="37" spans="2:15" x14ac:dyDescent="0.3">
      <c r="B37" s="25">
        <v>4</v>
      </c>
      <c r="C37" s="25" t="s">
        <v>36</v>
      </c>
      <c r="D37" s="39">
        <v>8.66</v>
      </c>
      <c r="E37" s="53" t="s">
        <v>37</v>
      </c>
      <c r="F37" s="54"/>
      <c r="G37" s="53" t="s">
        <v>38</v>
      </c>
      <c r="H37" s="54"/>
      <c r="I37" s="42">
        <v>28</v>
      </c>
      <c r="J37" s="25" t="s">
        <v>72</v>
      </c>
      <c r="K37" s="25">
        <v>8.8670000000000009</v>
      </c>
      <c r="L37" s="25">
        <f t="shared" si="0"/>
        <v>0.20700000000000074</v>
      </c>
      <c r="N37" s="15">
        <v>8.6609999999999996</v>
      </c>
      <c r="O37" s="45">
        <f t="shared" si="1"/>
        <v>8.6609999999999996</v>
      </c>
    </row>
  </sheetData>
  <mergeCells count="45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</mergeCells>
  <conditionalFormatting sqref="D8:E8">
    <cfRule type="expression" dxfId="92" priority="72">
      <formula>D8=""</formula>
    </cfRule>
  </conditionalFormatting>
  <conditionalFormatting sqref="D10:E10">
    <cfRule type="expression" dxfId="91" priority="71">
      <formula>D10=""</formula>
    </cfRule>
  </conditionalFormatting>
  <conditionalFormatting sqref="D11:E11">
    <cfRule type="expression" dxfId="90" priority="70">
      <formula>D11=""</formula>
    </cfRule>
  </conditionalFormatting>
  <conditionalFormatting sqref="I8:J8">
    <cfRule type="expression" dxfId="89" priority="69">
      <formula>I8=""</formula>
    </cfRule>
  </conditionalFormatting>
  <conditionalFormatting sqref="D9:E9">
    <cfRule type="expression" dxfId="88" priority="68">
      <formula>D9=""</formula>
    </cfRule>
  </conditionalFormatting>
  <conditionalFormatting sqref="I9:J9">
    <cfRule type="expression" dxfId="87" priority="67">
      <formula>I9=""</formula>
    </cfRule>
  </conditionalFormatting>
  <conditionalFormatting sqref="I10:J10">
    <cfRule type="expression" dxfId="86" priority="66">
      <formula>I10=""</formula>
    </cfRule>
  </conditionalFormatting>
  <conditionalFormatting sqref="I11:J11">
    <cfRule type="expression" dxfId="85" priority="65">
      <formula>I11=""</formula>
    </cfRule>
  </conditionalFormatting>
  <conditionalFormatting sqref="D25">
    <cfRule type="expression" dxfId="84" priority="64">
      <formula>D25=""</formula>
    </cfRule>
  </conditionalFormatting>
  <conditionalFormatting sqref="D26">
    <cfRule type="expression" dxfId="83" priority="63">
      <formula>D26=""</formula>
    </cfRule>
  </conditionalFormatting>
  <conditionalFormatting sqref="D27">
    <cfRule type="expression" dxfId="82" priority="62">
      <formula>D27=""</formula>
    </cfRule>
  </conditionalFormatting>
  <conditionalFormatting sqref="B32:C32">
    <cfRule type="expression" dxfId="81" priority="61">
      <formula>B32=""</formula>
    </cfRule>
  </conditionalFormatting>
  <conditionalFormatting sqref="J32">
    <cfRule type="expression" dxfId="80" priority="60">
      <formula>J32=""</formula>
    </cfRule>
  </conditionalFormatting>
  <conditionalFormatting sqref="E32">
    <cfRule type="expression" dxfId="79" priority="59">
      <formula>E32=""</formula>
    </cfRule>
  </conditionalFormatting>
  <conditionalFormatting sqref="G32">
    <cfRule type="expression" dxfId="78" priority="58">
      <formula>G32=""</formula>
    </cfRule>
  </conditionalFormatting>
  <conditionalFormatting sqref="J21">
    <cfRule type="expression" dxfId="77" priority="55">
      <formula>J21=""</formula>
    </cfRule>
  </conditionalFormatting>
  <conditionalFormatting sqref="D21:G21">
    <cfRule type="expression" dxfId="76" priority="51">
      <formula>D21=""</formula>
    </cfRule>
  </conditionalFormatting>
  <conditionalFormatting sqref="B33:C33">
    <cfRule type="expression" dxfId="75" priority="49">
      <formula>B33=""</formula>
    </cfRule>
  </conditionalFormatting>
  <conditionalFormatting sqref="J33">
    <cfRule type="expression" dxfId="74" priority="48">
      <formula>J33=""</formula>
    </cfRule>
  </conditionalFormatting>
  <conditionalFormatting sqref="E33">
    <cfRule type="expression" dxfId="73" priority="47">
      <formula>E33=""</formula>
    </cfRule>
  </conditionalFormatting>
  <conditionalFormatting sqref="G33">
    <cfRule type="expression" dxfId="72" priority="46">
      <formula>G33=""</formula>
    </cfRule>
  </conditionalFormatting>
  <conditionalFormatting sqref="B34:C34">
    <cfRule type="expression" dxfId="71" priority="45">
      <formula>B34=""</formula>
    </cfRule>
  </conditionalFormatting>
  <conditionalFormatting sqref="J34">
    <cfRule type="expression" dxfId="70" priority="44">
      <formula>J34=""</formula>
    </cfRule>
  </conditionalFormatting>
  <conditionalFormatting sqref="E34">
    <cfRule type="expression" dxfId="69" priority="43">
      <formula>E34=""</formula>
    </cfRule>
  </conditionalFormatting>
  <conditionalFormatting sqref="G34">
    <cfRule type="expression" dxfId="68" priority="42">
      <formula>G34=""</formula>
    </cfRule>
  </conditionalFormatting>
  <conditionalFormatting sqref="B35:C35">
    <cfRule type="expression" dxfId="67" priority="41">
      <formula>B35=""</formula>
    </cfRule>
  </conditionalFormatting>
  <conditionalFormatting sqref="J35">
    <cfRule type="expression" dxfId="66" priority="40">
      <formula>J35=""</formula>
    </cfRule>
  </conditionalFormatting>
  <conditionalFormatting sqref="E35">
    <cfRule type="expression" dxfId="65" priority="39">
      <formula>E35=""</formula>
    </cfRule>
  </conditionalFormatting>
  <conditionalFormatting sqref="G35">
    <cfRule type="expression" dxfId="64" priority="38">
      <formula>G35=""</formula>
    </cfRule>
  </conditionalFormatting>
  <conditionalFormatting sqref="B36:C36">
    <cfRule type="expression" dxfId="63" priority="37">
      <formula>B36=""</formula>
    </cfRule>
  </conditionalFormatting>
  <conditionalFormatting sqref="J36">
    <cfRule type="expression" dxfId="62" priority="36">
      <formula>J36=""</formula>
    </cfRule>
  </conditionalFormatting>
  <conditionalFormatting sqref="E36">
    <cfRule type="expression" dxfId="61" priority="35">
      <formula>E36=""</formula>
    </cfRule>
  </conditionalFormatting>
  <conditionalFormatting sqref="G36">
    <cfRule type="expression" dxfId="60" priority="34">
      <formula>G36=""</formula>
    </cfRule>
  </conditionalFormatting>
  <conditionalFormatting sqref="B37:C37">
    <cfRule type="expression" dxfId="59" priority="33">
      <formula>B37=""</formula>
    </cfRule>
  </conditionalFormatting>
  <conditionalFormatting sqref="J37">
    <cfRule type="expression" dxfId="58" priority="32">
      <formula>J37=""</formula>
    </cfRule>
  </conditionalFormatting>
  <conditionalFormatting sqref="E37">
    <cfRule type="expression" dxfId="57" priority="31">
      <formula>E37=""</formula>
    </cfRule>
  </conditionalFormatting>
  <conditionalFormatting sqref="G37">
    <cfRule type="expression" dxfId="56" priority="30">
      <formula>G37=""</formula>
    </cfRule>
  </conditionalFormatting>
  <conditionalFormatting sqref="D18:G18">
    <cfRule type="expression" dxfId="55" priority="29">
      <formula>D18=""</formula>
    </cfRule>
  </conditionalFormatting>
  <conditionalFormatting sqref="D19:G19">
    <cfRule type="expression" dxfId="54" priority="28">
      <formula>D19=""</formula>
    </cfRule>
  </conditionalFormatting>
  <conditionalFormatting sqref="D20:G20">
    <cfRule type="expression" dxfId="53" priority="27">
      <formula>D20=""</formula>
    </cfRule>
  </conditionalFormatting>
  <conditionalFormatting sqref="J18">
    <cfRule type="expression" dxfId="52" priority="26">
      <formula>J18=""</formula>
    </cfRule>
  </conditionalFormatting>
  <conditionalFormatting sqref="J20">
    <cfRule type="expression" dxfId="51" priority="25">
      <formula>J20=""</formula>
    </cfRule>
  </conditionalFormatting>
  <conditionalFormatting sqref="D32">
    <cfRule type="expression" dxfId="50" priority="24">
      <formula>D32=""</formula>
    </cfRule>
  </conditionalFormatting>
  <conditionalFormatting sqref="D33">
    <cfRule type="expression" dxfId="49" priority="23">
      <formula>D33=""</formula>
    </cfRule>
  </conditionalFormatting>
  <conditionalFormatting sqref="D36">
    <cfRule type="expression" dxfId="48" priority="20">
      <formula>D36=""</formula>
    </cfRule>
  </conditionalFormatting>
  <conditionalFormatting sqref="D37">
    <cfRule type="expression" dxfId="47" priority="19">
      <formula>D37=""</formula>
    </cfRule>
  </conditionalFormatting>
  <conditionalFormatting sqref="K32">
    <cfRule type="expression" dxfId="46" priority="18">
      <formula>K32=""</formula>
    </cfRule>
  </conditionalFormatting>
  <conditionalFormatting sqref="K33">
    <cfRule type="expression" dxfId="45" priority="17">
      <formula>K33=""</formula>
    </cfRule>
  </conditionalFormatting>
  <conditionalFormatting sqref="K34">
    <cfRule type="expression" dxfId="44" priority="16">
      <formula>K34=""</formula>
    </cfRule>
  </conditionalFormatting>
  <conditionalFormatting sqref="K35">
    <cfRule type="expression" dxfId="43" priority="15">
      <formula>K35=""</formula>
    </cfRule>
  </conditionalFormatting>
  <conditionalFormatting sqref="K36">
    <cfRule type="expression" dxfId="42" priority="14">
      <formula>K36=""</formula>
    </cfRule>
  </conditionalFormatting>
  <conditionalFormatting sqref="I32:I37">
    <cfRule type="expression" dxfId="41" priority="12">
      <formula>I32=""</formula>
    </cfRule>
  </conditionalFormatting>
  <conditionalFormatting sqref="K37">
    <cfRule type="expression" dxfId="40" priority="11">
      <formula>K37=""</formula>
    </cfRule>
  </conditionalFormatting>
  <conditionalFormatting sqref="L32">
    <cfRule type="expression" dxfId="39" priority="10">
      <formula>L32=""</formula>
    </cfRule>
  </conditionalFormatting>
  <conditionalFormatting sqref="L33">
    <cfRule type="expression" dxfId="38" priority="9">
      <formula>L33=""</formula>
    </cfRule>
  </conditionalFormatting>
  <conditionalFormatting sqref="L34">
    <cfRule type="expression" dxfId="37" priority="8">
      <formula>L34=""</formula>
    </cfRule>
  </conditionalFormatting>
  <conditionalFormatting sqref="L35">
    <cfRule type="expression" dxfId="36" priority="7">
      <formula>L35=""</formula>
    </cfRule>
  </conditionalFormatting>
  <conditionalFormatting sqref="L36">
    <cfRule type="expression" dxfId="35" priority="6">
      <formula>L36=""</formula>
    </cfRule>
  </conditionalFormatting>
  <conditionalFormatting sqref="L37">
    <cfRule type="expression" dxfId="34" priority="5">
      <formula>L37=""</formula>
    </cfRule>
  </conditionalFormatting>
  <conditionalFormatting sqref="D35">
    <cfRule type="expression" dxfId="33" priority="4">
      <formula>D35=""</formula>
    </cfRule>
  </conditionalFormatting>
  <conditionalFormatting sqref="D34">
    <cfRule type="expression" dxfId="32" priority="3">
      <formula>D34=""</formula>
    </cfRule>
  </conditionalFormatting>
  <conditionalFormatting sqref="D13">
    <cfRule type="expression" dxfId="31" priority="2">
      <formula>D13=""</formula>
    </cfRule>
  </conditionalFormatting>
  <conditionalFormatting sqref="D14">
    <cfRule type="expression" dxfId="30" priority="1">
      <formula>D14=""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I38"/>
  <sheetViews>
    <sheetView tabSelected="1" topLeftCell="A4" zoomScale="60" zoomScaleNormal="60" workbookViewId="0">
      <selection activeCell="D11" sqref="D11:G1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</cols>
  <sheetData>
    <row r="2" spans="2:9" ht="21" x14ac:dyDescent="0.25">
      <c r="B2" s="63" t="str">
        <f>"PROGRAMA DE OPERACIÓN DEL SERVICIO ("&amp;B7&amp;" - "&amp;C7&amp;")"</f>
        <v>PROGRAMA DE OPERACIÓN DEL SERVICIO (2 -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2</v>
      </c>
      <c r="C7" s="4" t="s">
        <v>39</v>
      </c>
      <c r="D7" s="4" t="s">
        <v>43</v>
      </c>
      <c r="E7" s="4" t="s">
        <v>42</v>
      </c>
      <c r="F7" s="4" t="str">
        <f>+'Operador L2'!I8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>
        <v>43900</v>
      </c>
      <c r="E11" s="66"/>
      <c r="F11" s="65">
        <v>43901</v>
      </c>
      <c r="G11" s="66"/>
    </row>
    <row r="12" spans="2:9" ht="30" x14ac:dyDescent="0.25">
      <c r="B12" s="64"/>
      <c r="C12" s="64"/>
      <c r="D12" s="5" t="s">
        <v>9</v>
      </c>
      <c r="E12" s="5" t="s">
        <v>10</v>
      </c>
      <c r="F12" s="5" t="s">
        <v>9</v>
      </c>
      <c r="G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 t="shared" ref="D13:D18" si="0">IF(OR(E13="-",E13=0),"",IF(AND(E13&gt;=1,E13&lt;=3),"baja",IF(AND(E13&gt;3,E13&lt;=5),"media",IF(E13&gt;=6,"alta",""))))</f>
        <v/>
      </c>
      <c r="E13" s="8"/>
      <c r="F13" s="8" t="str">
        <f t="shared" ref="F13:F18" si="1">IF(OR(G13="-",G13=0),"",IF(AND(G13&gt;=1,G13&lt;=3),"baja",IF(AND(G13&gt;3,G13&lt;=5),"media",IF(G13&gt;=6,"alta",""))))</f>
        <v/>
      </c>
      <c r="G13" s="8"/>
    </row>
    <row r="14" spans="2:9" ht="15.75" x14ac:dyDescent="0.25">
      <c r="B14" s="10">
        <v>1</v>
      </c>
      <c r="C14" s="11" t="s">
        <v>12</v>
      </c>
      <c r="D14" s="12" t="str">
        <f t="shared" si="0"/>
        <v/>
      </c>
      <c r="E14" s="12"/>
      <c r="F14" s="12" t="str">
        <f t="shared" si="1"/>
        <v/>
      </c>
      <c r="G14" s="12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</row>
    <row r="16" spans="2:9" ht="15.75" x14ac:dyDescent="0.25">
      <c r="B16" s="10">
        <v>3</v>
      </c>
      <c r="C16" s="11" t="s">
        <v>14</v>
      </c>
      <c r="D16" s="12" t="str">
        <f t="shared" si="0"/>
        <v/>
      </c>
      <c r="E16" s="12"/>
      <c r="F16" s="12" t="str">
        <f t="shared" si="1"/>
        <v/>
      </c>
      <c r="G16" s="12"/>
    </row>
    <row r="17" spans="2:7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</row>
    <row r="18" spans="2:7" ht="15.75" x14ac:dyDescent="0.25">
      <c r="B18" s="10">
        <v>5</v>
      </c>
      <c r="C18" s="11" t="s">
        <v>16</v>
      </c>
      <c r="D18" s="12" t="str">
        <f t="shared" si="0"/>
        <v/>
      </c>
      <c r="E18" s="12"/>
      <c r="F18" s="12" t="str">
        <f t="shared" si="1"/>
        <v/>
      </c>
      <c r="G18" s="12"/>
    </row>
    <row r="19" spans="2:7" ht="15.75" x14ac:dyDescent="0.25">
      <c r="B19" s="6">
        <v>6</v>
      </c>
      <c r="C19" s="7" t="s">
        <v>17</v>
      </c>
      <c r="D19" s="8" t="s">
        <v>80</v>
      </c>
      <c r="E19" s="8">
        <v>0</v>
      </c>
      <c r="F19" s="8" t="s">
        <v>80</v>
      </c>
      <c r="G19" s="8">
        <v>0</v>
      </c>
    </row>
    <row r="20" spans="2:7" ht="15.75" x14ac:dyDescent="0.25">
      <c r="B20" s="10">
        <v>7</v>
      </c>
      <c r="C20" s="11" t="s">
        <v>18</v>
      </c>
      <c r="D20" s="12" t="s">
        <v>81</v>
      </c>
      <c r="E20" s="12">
        <v>0</v>
      </c>
      <c r="F20" s="12" t="s">
        <v>81</v>
      </c>
      <c r="G20" s="12">
        <v>0</v>
      </c>
    </row>
    <row r="21" spans="2:7" ht="15.75" x14ac:dyDescent="0.25">
      <c r="B21" s="6">
        <v>8</v>
      </c>
      <c r="C21" s="7" t="s">
        <v>19</v>
      </c>
      <c r="D21" s="8" t="s">
        <v>81</v>
      </c>
      <c r="E21" s="8">
        <v>0</v>
      </c>
      <c r="F21" s="8" t="s">
        <v>81</v>
      </c>
      <c r="G21" s="8">
        <v>0</v>
      </c>
    </row>
    <row r="22" spans="2:7" ht="15.75" x14ac:dyDescent="0.25">
      <c r="B22" s="10">
        <v>9</v>
      </c>
      <c r="C22" s="11" t="s">
        <v>20</v>
      </c>
      <c r="D22" s="12" t="s">
        <v>81</v>
      </c>
      <c r="E22" s="12">
        <v>0</v>
      </c>
      <c r="F22" s="12" t="s">
        <v>81</v>
      </c>
      <c r="G22" s="12">
        <v>0</v>
      </c>
    </row>
    <row r="23" spans="2:7" ht="15.75" x14ac:dyDescent="0.25">
      <c r="B23" s="6">
        <v>10</v>
      </c>
      <c r="C23" s="7" t="s">
        <v>21</v>
      </c>
      <c r="D23" s="8" t="s">
        <v>82</v>
      </c>
      <c r="E23" s="8">
        <v>0</v>
      </c>
      <c r="F23" s="8" t="s">
        <v>82</v>
      </c>
      <c r="G23" s="8">
        <v>0</v>
      </c>
    </row>
    <row r="24" spans="2:7" ht="15.75" x14ac:dyDescent="0.25">
      <c r="B24" s="10">
        <v>11</v>
      </c>
      <c r="C24" s="11" t="s">
        <v>22</v>
      </c>
      <c r="D24" s="12" t="s">
        <v>82</v>
      </c>
      <c r="E24" s="12">
        <v>0</v>
      </c>
      <c r="F24" s="12" t="s">
        <v>82</v>
      </c>
      <c r="G24" s="12">
        <v>0</v>
      </c>
    </row>
    <row r="25" spans="2:7" ht="15.75" x14ac:dyDescent="0.25">
      <c r="B25" s="6">
        <v>12</v>
      </c>
      <c r="C25" s="7" t="s">
        <v>23</v>
      </c>
      <c r="D25" s="8" t="s">
        <v>82</v>
      </c>
      <c r="E25" s="8">
        <v>0</v>
      </c>
      <c r="F25" s="8" t="s">
        <v>82</v>
      </c>
      <c r="G25" s="8">
        <v>0</v>
      </c>
    </row>
    <row r="26" spans="2:7" ht="15.75" x14ac:dyDescent="0.25">
      <c r="B26" s="10">
        <v>13</v>
      </c>
      <c r="C26" s="11" t="s">
        <v>24</v>
      </c>
      <c r="D26" s="12" t="s">
        <v>82</v>
      </c>
      <c r="E26" s="12">
        <v>0</v>
      </c>
      <c r="F26" s="12" t="s">
        <v>82</v>
      </c>
      <c r="G26" s="12">
        <v>0</v>
      </c>
    </row>
    <row r="27" spans="2:7" ht="15.75" x14ac:dyDescent="0.25">
      <c r="B27" s="6">
        <v>14</v>
      </c>
      <c r="C27" s="7" t="s">
        <v>25</v>
      </c>
      <c r="D27" s="8" t="s">
        <v>82</v>
      </c>
      <c r="E27" s="8">
        <v>0</v>
      </c>
      <c r="F27" s="8" t="s">
        <v>82</v>
      </c>
      <c r="G27" s="8">
        <v>0</v>
      </c>
    </row>
    <row r="28" spans="2:7" ht="15.75" x14ac:dyDescent="0.25">
      <c r="B28" s="10">
        <v>15</v>
      </c>
      <c r="C28" s="11" t="s">
        <v>26</v>
      </c>
      <c r="D28" s="12" t="s">
        <v>82</v>
      </c>
      <c r="E28" s="12">
        <v>0</v>
      </c>
      <c r="F28" s="12" t="s">
        <v>82</v>
      </c>
      <c r="G28" s="12">
        <v>0</v>
      </c>
    </row>
    <row r="29" spans="2:7" ht="15.75" x14ac:dyDescent="0.25">
      <c r="B29" s="6">
        <v>16</v>
      </c>
      <c r="C29" s="7" t="s">
        <v>27</v>
      </c>
      <c r="D29" s="8" t="s">
        <v>82</v>
      </c>
      <c r="E29" s="8">
        <v>0</v>
      </c>
      <c r="F29" s="8" t="s">
        <v>82</v>
      </c>
      <c r="G29" s="8">
        <v>0</v>
      </c>
    </row>
    <row r="30" spans="2:7" ht="15.75" x14ac:dyDescent="0.25">
      <c r="B30" s="10">
        <v>17</v>
      </c>
      <c r="C30" s="11" t="s">
        <v>28</v>
      </c>
      <c r="D30" s="12" t="s">
        <v>81</v>
      </c>
      <c r="E30" s="12">
        <v>0</v>
      </c>
      <c r="F30" s="12" t="s">
        <v>81</v>
      </c>
      <c r="G30" s="12">
        <v>0</v>
      </c>
    </row>
    <row r="31" spans="2:7" ht="15.75" x14ac:dyDescent="0.25">
      <c r="B31" s="6">
        <v>18</v>
      </c>
      <c r="C31" s="7" t="s">
        <v>29</v>
      </c>
      <c r="D31" s="8" t="s">
        <v>81</v>
      </c>
      <c r="E31" s="8">
        <v>0</v>
      </c>
      <c r="F31" s="8" t="s">
        <v>81</v>
      </c>
      <c r="G31" s="8">
        <v>0</v>
      </c>
    </row>
    <row r="32" spans="2:7" ht="15.75" x14ac:dyDescent="0.25">
      <c r="B32" s="10">
        <v>19</v>
      </c>
      <c r="C32" s="11" t="s">
        <v>30</v>
      </c>
      <c r="D32" s="12" t="s">
        <v>81</v>
      </c>
      <c r="E32" s="12">
        <v>0</v>
      </c>
      <c r="F32" s="12" t="s">
        <v>81</v>
      </c>
      <c r="G32" s="12">
        <v>0</v>
      </c>
    </row>
    <row r="33" spans="2:9" ht="15.75" x14ac:dyDescent="0.25">
      <c r="B33" s="6">
        <v>20</v>
      </c>
      <c r="C33" s="7" t="s">
        <v>31</v>
      </c>
      <c r="D33" s="8" t="s">
        <v>80</v>
      </c>
      <c r="E33" s="8">
        <v>0</v>
      </c>
      <c r="F33" s="8" t="s">
        <v>80</v>
      </c>
      <c r="G33" s="8">
        <v>0</v>
      </c>
    </row>
    <row r="34" spans="2:9" ht="15.75" x14ac:dyDescent="0.25">
      <c r="B34" s="10">
        <v>21</v>
      </c>
      <c r="C34" s="11" t="s">
        <v>32</v>
      </c>
      <c r="D34" s="12"/>
      <c r="E34" s="12"/>
      <c r="F34" s="12"/>
      <c r="G34" s="12"/>
    </row>
    <row r="35" spans="2:9" ht="15.75" x14ac:dyDescent="0.25">
      <c r="B35" s="6">
        <v>22</v>
      </c>
      <c r="C35" s="7" t="s">
        <v>33</v>
      </c>
      <c r="D35" s="8" t="str">
        <f t="shared" ref="D35" si="2">IF(OR(E35="-",E35=0),"",IF(AND(E35&gt;=1,E35&lt;=3),"baja",IF(AND(E35&gt;3,E35&lt;=5),"media",IF(E35&gt;=6,"alta",""))))</f>
        <v/>
      </c>
      <c r="E35" s="8"/>
      <c r="F35" s="8" t="str">
        <f t="shared" ref="F35:F36" si="3">IF(OR(G35="-",G35=0),"",IF(AND(G35&gt;=1,G35&lt;=3),"baja",IF(AND(G35&gt;3,G35&lt;=5),"media",IF(G35&gt;=6,"alta",""))))</f>
        <v/>
      </c>
      <c r="G35" s="8"/>
    </row>
    <row r="36" spans="2:9" ht="15.75" x14ac:dyDescent="0.25">
      <c r="B36" s="10">
        <v>23</v>
      </c>
      <c r="C36" s="11" t="s">
        <v>34</v>
      </c>
      <c r="D36" s="12" t="str">
        <f t="shared" ref="D36" si="4">IF(OR(E36="-",E36=0),"",IF(AND(E36&gt;=1,E36&lt;=3),"baja",IF(AND(E36&gt;3,E36&lt;=5),"media",IF(E36&gt;=6,"alta",""))))</f>
        <v/>
      </c>
      <c r="E36" s="12"/>
      <c r="F36" s="12" t="str">
        <f t="shared" si="3"/>
        <v/>
      </c>
      <c r="G36" s="12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</row>
    <row r="38" spans="2:9" x14ac:dyDescent="0.25">
      <c r="B38" s="1"/>
      <c r="E38" s="32"/>
      <c r="F38" s="32"/>
      <c r="G38" s="32"/>
      <c r="H38" s="32"/>
      <c r="I38" s="32"/>
    </row>
  </sheetData>
  <mergeCells count="5">
    <mergeCell ref="B2:I2"/>
    <mergeCell ref="B11:B12"/>
    <mergeCell ref="C11:C12"/>
    <mergeCell ref="D11:E11"/>
    <mergeCell ref="F11:G11"/>
  </mergeCells>
  <conditionalFormatting sqref="D7">
    <cfRule type="expression" dxfId="29" priority="115">
      <formula>D7=""</formula>
    </cfRule>
  </conditionalFormatting>
  <conditionalFormatting sqref="E7">
    <cfRule type="expression" dxfId="28" priority="114">
      <formula>E7=""</formula>
    </cfRule>
  </conditionalFormatting>
  <conditionalFormatting sqref="F7">
    <cfRule type="expression" dxfId="27" priority="113">
      <formula>F7=""</formula>
    </cfRule>
  </conditionalFormatting>
  <conditionalFormatting sqref="C7">
    <cfRule type="expression" dxfId="26" priority="112">
      <formula>C7=""</formula>
    </cfRule>
  </conditionalFormatting>
  <conditionalFormatting sqref="B7">
    <cfRule type="expression" dxfId="25" priority="11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8"/>
  <sheetViews>
    <sheetView topLeftCell="A3" zoomScale="60" zoomScaleNormal="60" workbookViewId="0">
      <selection activeCell="D11" sqref="D11:G1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0" max="16" width="11.42578125" customWidth="1"/>
  </cols>
  <sheetData>
    <row r="2" spans="2:9" ht="21" x14ac:dyDescent="0.25">
      <c r="B2" s="63" t="str">
        <f>"PROGRAMA DE OPERACIÓN DEL SERVICIO ("&amp;B7&amp;" - "&amp;C7&amp;")"</f>
        <v>PROGRAMA DE OPERACIÓN DEL SERVICIO (2 -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2</v>
      </c>
      <c r="C7" s="4" t="s">
        <v>36</v>
      </c>
      <c r="D7" s="4" t="s">
        <v>42</v>
      </c>
      <c r="E7" s="4" t="s">
        <v>43</v>
      </c>
      <c r="F7" s="4" t="str">
        <f>+'2-I'!F7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>
        <v>43900</v>
      </c>
      <c r="E11" s="66"/>
      <c r="F11" s="65">
        <v>43901</v>
      </c>
      <c r="G11" s="66"/>
    </row>
    <row r="12" spans="2:9" ht="30" x14ac:dyDescent="0.25">
      <c r="B12" s="64"/>
      <c r="C12" s="64"/>
      <c r="D12" s="5" t="s">
        <v>9</v>
      </c>
      <c r="E12" s="5" t="s">
        <v>10</v>
      </c>
      <c r="F12" s="5" t="s">
        <v>9</v>
      </c>
      <c r="G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 t="shared" ref="D13:D18" si="0">IF(OR(E13="-",E13=0),"",IF(AND(E13&gt;=1,E13&lt;=3),"baja",IF(AND(E13&gt;3,E13&lt;=5),"media",IF(E13&gt;=6,"alta",""))))</f>
        <v/>
      </c>
      <c r="E13" s="8"/>
      <c r="F13" s="8" t="str">
        <f t="shared" ref="F13:F18" si="1">IF(OR(G13="-",G13=0),"",IF(AND(G13&gt;=1,G13&lt;=3),"baja",IF(AND(G13&gt;3,G13&lt;=5),"media",IF(G13&gt;=6,"alta",""))))</f>
        <v/>
      </c>
      <c r="G13" s="8"/>
    </row>
    <row r="14" spans="2:9" ht="15.75" x14ac:dyDescent="0.25">
      <c r="B14" s="10">
        <v>1</v>
      </c>
      <c r="C14" s="11" t="s">
        <v>12</v>
      </c>
      <c r="D14" s="12" t="str">
        <f t="shared" si="0"/>
        <v/>
      </c>
      <c r="E14" s="12"/>
      <c r="F14" s="12" t="str">
        <f t="shared" si="1"/>
        <v/>
      </c>
      <c r="G14" s="12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</row>
    <row r="16" spans="2:9" ht="15.75" x14ac:dyDescent="0.25">
      <c r="B16" s="10">
        <v>3</v>
      </c>
      <c r="C16" s="11" t="s">
        <v>14</v>
      </c>
      <c r="D16" s="12" t="str">
        <f t="shared" si="0"/>
        <v/>
      </c>
      <c r="E16" s="12"/>
      <c r="F16" s="12" t="str">
        <f t="shared" si="1"/>
        <v/>
      </c>
      <c r="G16" s="12"/>
    </row>
    <row r="17" spans="2:7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</row>
    <row r="18" spans="2:7" ht="15.75" x14ac:dyDescent="0.25">
      <c r="B18" s="10">
        <v>5</v>
      </c>
      <c r="C18" s="11" t="s">
        <v>16</v>
      </c>
      <c r="D18" s="12" t="str">
        <f t="shared" si="0"/>
        <v/>
      </c>
      <c r="E18" s="12"/>
      <c r="F18" s="12" t="str">
        <f t="shared" si="1"/>
        <v/>
      </c>
      <c r="G18" s="12"/>
    </row>
    <row r="19" spans="2:7" ht="15.75" x14ac:dyDescent="0.25">
      <c r="B19" s="6">
        <v>6</v>
      </c>
      <c r="C19" s="7" t="s">
        <v>17</v>
      </c>
      <c r="D19" s="8"/>
      <c r="E19" s="8"/>
      <c r="F19" s="8"/>
      <c r="G19" s="8"/>
    </row>
    <row r="20" spans="2:7" ht="15.75" x14ac:dyDescent="0.25">
      <c r="B20" s="10">
        <v>7</v>
      </c>
      <c r="C20" s="11" t="s">
        <v>18</v>
      </c>
      <c r="D20" s="12" t="s">
        <v>81</v>
      </c>
      <c r="E20" s="12">
        <v>0</v>
      </c>
      <c r="F20" s="12" t="s">
        <v>81</v>
      </c>
      <c r="G20" s="12">
        <v>0</v>
      </c>
    </row>
    <row r="21" spans="2:7" ht="15.75" x14ac:dyDescent="0.25">
      <c r="B21" s="6">
        <v>8</v>
      </c>
      <c r="C21" s="7" t="s">
        <v>19</v>
      </c>
      <c r="D21" s="8" t="s">
        <v>81</v>
      </c>
      <c r="E21" s="8">
        <v>0</v>
      </c>
      <c r="F21" s="8" t="s">
        <v>81</v>
      </c>
      <c r="G21" s="8">
        <v>0</v>
      </c>
    </row>
    <row r="22" spans="2:7" ht="15.75" x14ac:dyDescent="0.25">
      <c r="B22" s="10">
        <v>9</v>
      </c>
      <c r="C22" s="11" t="s">
        <v>20</v>
      </c>
      <c r="D22" s="12" t="s">
        <v>81</v>
      </c>
      <c r="E22" s="12">
        <v>0</v>
      </c>
      <c r="F22" s="12" t="s">
        <v>81</v>
      </c>
      <c r="G22" s="12">
        <v>0</v>
      </c>
    </row>
    <row r="23" spans="2:7" ht="15.75" x14ac:dyDescent="0.25">
      <c r="B23" s="6">
        <v>10</v>
      </c>
      <c r="C23" s="7" t="s">
        <v>21</v>
      </c>
      <c r="D23" s="8" t="s">
        <v>82</v>
      </c>
      <c r="E23" s="8">
        <v>0</v>
      </c>
      <c r="F23" s="8" t="s">
        <v>82</v>
      </c>
      <c r="G23" s="8">
        <v>0</v>
      </c>
    </row>
    <row r="24" spans="2:7" ht="15.75" x14ac:dyDescent="0.25">
      <c r="B24" s="10">
        <v>11</v>
      </c>
      <c r="C24" s="11" t="s">
        <v>22</v>
      </c>
      <c r="D24" s="12" t="s">
        <v>82</v>
      </c>
      <c r="E24" s="12">
        <v>0</v>
      </c>
      <c r="F24" s="12" t="s">
        <v>82</v>
      </c>
      <c r="G24" s="12">
        <v>0</v>
      </c>
    </row>
    <row r="25" spans="2:7" ht="15.75" x14ac:dyDescent="0.25">
      <c r="B25" s="6">
        <v>12</v>
      </c>
      <c r="C25" s="7" t="s">
        <v>23</v>
      </c>
      <c r="D25" s="8" t="s">
        <v>82</v>
      </c>
      <c r="E25" s="8">
        <v>0</v>
      </c>
      <c r="F25" s="8" t="s">
        <v>82</v>
      </c>
      <c r="G25" s="8">
        <v>0</v>
      </c>
    </row>
    <row r="26" spans="2:7" ht="15.75" x14ac:dyDescent="0.25">
      <c r="B26" s="10">
        <v>13</v>
      </c>
      <c r="C26" s="11" t="s">
        <v>24</v>
      </c>
      <c r="D26" s="12" t="s">
        <v>82</v>
      </c>
      <c r="E26" s="12">
        <v>0</v>
      </c>
      <c r="F26" s="12" t="s">
        <v>82</v>
      </c>
      <c r="G26" s="12">
        <v>0</v>
      </c>
    </row>
    <row r="27" spans="2:7" ht="15.75" x14ac:dyDescent="0.25">
      <c r="B27" s="6">
        <v>14</v>
      </c>
      <c r="C27" s="7" t="s">
        <v>25</v>
      </c>
      <c r="D27" s="8" t="s">
        <v>82</v>
      </c>
      <c r="E27" s="8">
        <v>0</v>
      </c>
      <c r="F27" s="8" t="s">
        <v>82</v>
      </c>
      <c r="G27" s="8">
        <v>0</v>
      </c>
    </row>
    <row r="28" spans="2:7" ht="15.75" x14ac:dyDescent="0.25">
      <c r="B28" s="10">
        <v>15</v>
      </c>
      <c r="C28" s="11" t="s">
        <v>26</v>
      </c>
      <c r="D28" s="12" t="s">
        <v>82</v>
      </c>
      <c r="E28" s="12">
        <v>0</v>
      </c>
      <c r="F28" s="12" t="s">
        <v>82</v>
      </c>
      <c r="G28" s="12">
        <v>0</v>
      </c>
    </row>
    <row r="29" spans="2:7" ht="15.75" x14ac:dyDescent="0.25">
      <c r="B29" s="6">
        <v>16</v>
      </c>
      <c r="C29" s="7" t="s">
        <v>27</v>
      </c>
      <c r="D29" s="8" t="s">
        <v>82</v>
      </c>
      <c r="E29" s="8">
        <v>0</v>
      </c>
      <c r="F29" s="8" t="s">
        <v>82</v>
      </c>
      <c r="G29" s="8">
        <v>0</v>
      </c>
    </row>
    <row r="30" spans="2:7" ht="15.75" x14ac:dyDescent="0.25">
      <c r="B30" s="10">
        <v>17</v>
      </c>
      <c r="C30" s="11" t="s">
        <v>28</v>
      </c>
      <c r="D30" s="12" t="s">
        <v>81</v>
      </c>
      <c r="E30" s="12">
        <v>0</v>
      </c>
      <c r="F30" s="12" t="s">
        <v>81</v>
      </c>
      <c r="G30" s="12">
        <v>0</v>
      </c>
    </row>
    <row r="31" spans="2:7" ht="15.75" x14ac:dyDescent="0.25">
      <c r="B31" s="6">
        <v>18</v>
      </c>
      <c r="C31" s="7" t="s">
        <v>29</v>
      </c>
      <c r="D31" s="8" t="s">
        <v>81</v>
      </c>
      <c r="E31" s="8">
        <v>0</v>
      </c>
      <c r="F31" s="8" t="s">
        <v>81</v>
      </c>
      <c r="G31" s="8">
        <v>0</v>
      </c>
    </row>
    <row r="32" spans="2:7" ht="15.75" x14ac:dyDescent="0.25">
      <c r="B32" s="10">
        <v>19</v>
      </c>
      <c r="C32" s="11" t="s">
        <v>30</v>
      </c>
      <c r="D32" s="12" t="s">
        <v>81</v>
      </c>
      <c r="E32" s="12">
        <v>0</v>
      </c>
      <c r="F32" s="12" t="s">
        <v>81</v>
      </c>
      <c r="G32" s="12">
        <v>0</v>
      </c>
    </row>
    <row r="33" spans="2:9" ht="15.75" x14ac:dyDescent="0.25">
      <c r="B33" s="6">
        <v>20</v>
      </c>
      <c r="C33" s="7" t="s">
        <v>31</v>
      </c>
      <c r="D33" s="8" t="s">
        <v>80</v>
      </c>
      <c r="E33" s="8">
        <v>0</v>
      </c>
      <c r="F33" s="8" t="s">
        <v>80</v>
      </c>
      <c r="G33" s="8">
        <v>0</v>
      </c>
    </row>
    <row r="34" spans="2:9" ht="15.75" x14ac:dyDescent="0.25">
      <c r="B34" s="10">
        <v>21</v>
      </c>
      <c r="C34" s="11" t="s">
        <v>32</v>
      </c>
      <c r="D34" s="12"/>
      <c r="E34" s="12"/>
      <c r="F34" s="12"/>
      <c r="G34" s="12"/>
    </row>
    <row r="35" spans="2:9" ht="15.75" x14ac:dyDescent="0.25">
      <c r="B35" s="6">
        <v>22</v>
      </c>
      <c r="C35" s="7" t="s">
        <v>33</v>
      </c>
      <c r="D35" s="8"/>
      <c r="E35" s="8"/>
      <c r="F35" s="8"/>
      <c r="G35" s="8"/>
    </row>
    <row r="36" spans="2:9" ht="15.75" x14ac:dyDescent="0.25">
      <c r="B36" s="10">
        <v>23</v>
      </c>
      <c r="C36" s="11" t="s">
        <v>34</v>
      </c>
      <c r="D36" s="12" t="str">
        <f t="shared" ref="D36" si="2">IF(OR(E36="-",E36=0),"",IF(AND(E36&gt;=1,E36&lt;=3),"baja",IF(AND(E36&gt;3,E36&lt;=5),"media",IF(E36&gt;=6,"alta",""))))</f>
        <v/>
      </c>
      <c r="E36" s="12"/>
      <c r="F36" s="12" t="str">
        <f t="shared" ref="F36" si="3">IF(OR(G36="-",G36=0),"",IF(AND(G36&gt;=1,G36&lt;=3),"baja",IF(AND(G36&gt;3,G36&lt;=5),"media",IF(G36&gt;=6,"alta",""))))</f>
        <v/>
      </c>
      <c r="G36" s="12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</row>
    <row r="38" spans="2:9" x14ac:dyDescent="0.25">
      <c r="B38" s="1"/>
      <c r="E38" s="32"/>
      <c r="F38" s="32"/>
      <c r="G38" s="32"/>
      <c r="H38" s="32"/>
      <c r="I38" s="32"/>
    </row>
  </sheetData>
  <mergeCells count="5">
    <mergeCell ref="B2:I2"/>
    <mergeCell ref="B11:B12"/>
    <mergeCell ref="C11:C12"/>
    <mergeCell ref="D11:E11"/>
    <mergeCell ref="F11:G11"/>
  </mergeCells>
  <conditionalFormatting sqref="D7">
    <cfRule type="expression" dxfId="24" priority="70">
      <formula>D7=""</formula>
    </cfRule>
  </conditionalFormatting>
  <conditionalFormatting sqref="E7">
    <cfRule type="expression" dxfId="23" priority="69">
      <formula>E7=""</formula>
    </cfRule>
  </conditionalFormatting>
  <conditionalFormatting sqref="C7">
    <cfRule type="expression" dxfId="22" priority="67">
      <formula>C7=""</formula>
    </cfRule>
  </conditionalFormatting>
  <conditionalFormatting sqref="B7">
    <cfRule type="expression" dxfId="21" priority="66">
      <formula>B7=""</formula>
    </cfRule>
  </conditionalFormatting>
  <conditionalFormatting sqref="F7">
    <cfRule type="expression" dxfId="20" priority="65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8"/>
  <sheetViews>
    <sheetView topLeftCell="A6" zoomScale="60" zoomScaleNormal="60" workbookViewId="0">
      <selection activeCell="J20" sqref="J20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customWidth="1"/>
  </cols>
  <sheetData>
    <row r="2" spans="2:9" ht="21" x14ac:dyDescent="0.25">
      <c r="B2" s="63" t="str">
        <f>"PROGRAMA DE OPERACIÓN DEL SERVICIO ("&amp;B7&amp;" - "&amp;C7&amp;")"</f>
        <v>PROGRAMA DE OPERACIÓN DEL SERVICIO (3 -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3</v>
      </c>
      <c r="C7" s="4" t="s">
        <v>39</v>
      </c>
      <c r="D7" s="4" t="s">
        <v>41</v>
      </c>
      <c r="E7" s="4" t="s">
        <v>40</v>
      </c>
      <c r="F7" s="4" t="str">
        <f>+'2-R'!F7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>
        <v>43900</v>
      </c>
      <c r="E11" s="66"/>
      <c r="F11" s="65">
        <v>43901</v>
      </c>
      <c r="G11" s="66"/>
    </row>
    <row r="12" spans="2:9" ht="30" x14ac:dyDescent="0.25">
      <c r="B12" s="64"/>
      <c r="C12" s="64"/>
      <c r="D12" s="5" t="s">
        <v>9</v>
      </c>
      <c r="E12" s="5" t="s">
        <v>10</v>
      </c>
      <c r="F12" s="5" t="s">
        <v>9</v>
      </c>
      <c r="G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IF(OR(E13="-",E13=0),"",IF(AND(E13&gt;=1,B13&gt;=18),"baja",IF(AND(E13&gt;=1,B13&gt;=10,B13&lt;16),"media",IF(AND(E13&gt;=1,B13&lt;=17),"alta",""))))</f>
        <v/>
      </c>
      <c r="E13" s="8"/>
      <c r="F13" s="8" t="str">
        <f t="shared" ref="F13:F19" si="1">IF(OR(G13="-",G13=0),"",IF(AND(G13&gt;=1,D13&gt;=18),"baja",IF(AND(G13&gt;=1,D13&gt;=10,D13&lt;16),"media",IF(AND(G13&gt;=1,D13&lt;=17),"alta",""))))</f>
        <v/>
      </c>
      <c r="G13" s="8"/>
    </row>
    <row r="14" spans="2:9" ht="15.75" x14ac:dyDescent="0.25">
      <c r="B14" s="10">
        <v>1</v>
      </c>
      <c r="C14" s="11" t="s">
        <v>12</v>
      </c>
      <c r="D14" s="12" t="str">
        <f t="shared" si="0"/>
        <v/>
      </c>
      <c r="E14" s="12"/>
      <c r="F14" s="12" t="str">
        <f t="shared" si="1"/>
        <v/>
      </c>
      <c r="G14" s="12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</row>
    <row r="16" spans="2:9" ht="15.75" x14ac:dyDescent="0.25">
      <c r="B16" s="10">
        <v>3</v>
      </c>
      <c r="C16" s="11" t="s">
        <v>14</v>
      </c>
      <c r="D16" s="12" t="str">
        <f t="shared" si="0"/>
        <v/>
      </c>
      <c r="E16" s="12"/>
      <c r="F16" s="12" t="str">
        <f t="shared" si="1"/>
        <v/>
      </c>
      <c r="G16" s="12"/>
    </row>
    <row r="17" spans="2:7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</row>
    <row r="18" spans="2:7" ht="15.75" x14ac:dyDescent="0.25">
      <c r="B18" s="10">
        <v>5</v>
      </c>
      <c r="C18" s="11" t="s">
        <v>16</v>
      </c>
      <c r="D18" s="12" t="str">
        <f t="shared" si="0"/>
        <v/>
      </c>
      <c r="E18" s="12"/>
      <c r="F18" s="12" t="str">
        <f t="shared" si="1"/>
        <v/>
      </c>
      <c r="G18" s="12"/>
    </row>
    <row r="19" spans="2:7" ht="15.75" x14ac:dyDescent="0.2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</row>
    <row r="20" spans="2:7" ht="15.75" x14ac:dyDescent="0.25">
      <c r="B20" s="10">
        <v>7</v>
      </c>
      <c r="C20" s="11" t="s">
        <v>18</v>
      </c>
      <c r="D20" s="12" t="s">
        <v>80</v>
      </c>
      <c r="E20" s="12">
        <v>0</v>
      </c>
      <c r="F20" s="12" t="s">
        <v>80</v>
      </c>
      <c r="G20" s="12">
        <v>0</v>
      </c>
    </row>
    <row r="21" spans="2:7" ht="15.75" x14ac:dyDescent="0.25">
      <c r="B21" s="6">
        <v>8</v>
      </c>
      <c r="C21" s="7" t="s">
        <v>19</v>
      </c>
      <c r="D21" s="8" t="s">
        <v>81</v>
      </c>
      <c r="E21" s="8">
        <v>0</v>
      </c>
      <c r="F21" s="8" t="s">
        <v>81</v>
      </c>
      <c r="G21" s="8">
        <v>0</v>
      </c>
    </row>
    <row r="22" spans="2:7" ht="15.75" x14ac:dyDescent="0.25">
      <c r="B22" s="10">
        <v>9</v>
      </c>
      <c r="C22" s="11" t="s">
        <v>20</v>
      </c>
      <c r="D22" s="12" t="s">
        <v>81</v>
      </c>
      <c r="E22" s="12">
        <v>0</v>
      </c>
      <c r="F22" s="12" t="s">
        <v>81</v>
      </c>
      <c r="G22" s="12">
        <v>0</v>
      </c>
    </row>
    <row r="23" spans="2:7" ht="15.75" x14ac:dyDescent="0.25">
      <c r="B23" s="6">
        <v>10</v>
      </c>
      <c r="C23" s="7" t="s">
        <v>21</v>
      </c>
      <c r="D23" s="8" t="s">
        <v>81</v>
      </c>
      <c r="E23" s="8">
        <v>0</v>
      </c>
      <c r="F23" s="8" t="s">
        <v>81</v>
      </c>
      <c r="G23" s="8">
        <v>0</v>
      </c>
    </row>
    <row r="24" spans="2:7" ht="15.75" x14ac:dyDescent="0.25">
      <c r="B24" s="10">
        <v>11</v>
      </c>
      <c r="C24" s="11" t="s">
        <v>22</v>
      </c>
      <c r="D24" s="12" t="s">
        <v>81</v>
      </c>
      <c r="E24" s="12">
        <v>0</v>
      </c>
      <c r="F24" s="12" t="s">
        <v>81</v>
      </c>
      <c r="G24" s="12">
        <v>0</v>
      </c>
    </row>
    <row r="25" spans="2:7" ht="15.75" x14ac:dyDescent="0.25">
      <c r="B25" s="6">
        <v>12</v>
      </c>
      <c r="C25" s="7" t="s">
        <v>23</v>
      </c>
      <c r="D25" s="8" t="s">
        <v>82</v>
      </c>
      <c r="E25" s="8">
        <v>0</v>
      </c>
      <c r="F25" s="8" t="s">
        <v>82</v>
      </c>
      <c r="G25" s="8">
        <v>0</v>
      </c>
    </row>
    <row r="26" spans="2:7" ht="15.75" x14ac:dyDescent="0.25">
      <c r="B26" s="10">
        <v>13</v>
      </c>
      <c r="C26" s="11" t="s">
        <v>24</v>
      </c>
      <c r="D26" s="12" t="s">
        <v>82</v>
      </c>
      <c r="E26" s="12">
        <v>0</v>
      </c>
      <c r="F26" s="12" t="s">
        <v>82</v>
      </c>
      <c r="G26" s="12">
        <v>0</v>
      </c>
    </row>
    <row r="27" spans="2:7" ht="15.75" x14ac:dyDescent="0.25">
      <c r="B27" s="6">
        <v>14</v>
      </c>
      <c r="C27" s="7" t="s">
        <v>25</v>
      </c>
      <c r="D27" s="8" t="s">
        <v>82</v>
      </c>
      <c r="E27" s="8">
        <v>0</v>
      </c>
      <c r="F27" s="8" t="s">
        <v>82</v>
      </c>
      <c r="G27" s="8">
        <v>0</v>
      </c>
    </row>
    <row r="28" spans="2:7" ht="15.75" x14ac:dyDescent="0.25">
      <c r="B28" s="10">
        <v>15</v>
      </c>
      <c r="C28" s="11" t="s">
        <v>26</v>
      </c>
      <c r="D28" s="12" t="s">
        <v>82</v>
      </c>
      <c r="E28" s="12">
        <v>0</v>
      </c>
      <c r="F28" s="12" t="s">
        <v>82</v>
      </c>
      <c r="G28" s="12">
        <v>0</v>
      </c>
    </row>
    <row r="29" spans="2:7" ht="15.75" x14ac:dyDescent="0.25">
      <c r="B29" s="6">
        <v>16</v>
      </c>
      <c r="C29" s="7" t="s">
        <v>27</v>
      </c>
      <c r="D29" s="8" t="s">
        <v>81</v>
      </c>
      <c r="E29" s="8">
        <v>0</v>
      </c>
      <c r="F29" s="8" t="s">
        <v>81</v>
      </c>
      <c r="G29" s="8">
        <v>0</v>
      </c>
    </row>
    <row r="30" spans="2:7" ht="15.75" x14ac:dyDescent="0.25">
      <c r="B30" s="10">
        <v>17</v>
      </c>
      <c r="C30" s="11" t="s">
        <v>28</v>
      </c>
      <c r="D30" s="12" t="s">
        <v>81</v>
      </c>
      <c r="E30" s="12">
        <v>0</v>
      </c>
      <c r="F30" s="12" t="s">
        <v>81</v>
      </c>
      <c r="G30" s="12">
        <v>0</v>
      </c>
    </row>
    <row r="31" spans="2:7" ht="15.75" x14ac:dyDescent="0.25">
      <c r="B31" s="6">
        <v>18</v>
      </c>
      <c r="C31" s="7" t="s">
        <v>29</v>
      </c>
      <c r="D31" s="8" t="s">
        <v>81</v>
      </c>
      <c r="E31" s="8">
        <v>0</v>
      </c>
      <c r="F31" s="8" t="s">
        <v>81</v>
      </c>
      <c r="G31" s="8">
        <v>0</v>
      </c>
    </row>
    <row r="32" spans="2:7" ht="15.75" x14ac:dyDescent="0.25">
      <c r="B32" s="10">
        <v>19</v>
      </c>
      <c r="C32" s="11" t="s">
        <v>30</v>
      </c>
      <c r="D32" s="12" t="s">
        <v>80</v>
      </c>
      <c r="E32" s="12">
        <v>0</v>
      </c>
      <c r="F32" s="12" t="s">
        <v>80</v>
      </c>
      <c r="G32" s="12">
        <v>0</v>
      </c>
    </row>
    <row r="33" spans="2:9" ht="15.75" x14ac:dyDescent="0.25">
      <c r="B33" s="6">
        <v>20</v>
      </c>
      <c r="C33" s="7" t="s">
        <v>31</v>
      </c>
      <c r="D33" s="8" t="s">
        <v>80</v>
      </c>
      <c r="E33" s="8">
        <v>0</v>
      </c>
      <c r="F33" s="8" t="s">
        <v>80</v>
      </c>
      <c r="G33" s="8">
        <v>0</v>
      </c>
    </row>
    <row r="34" spans="2:9" ht="15.75" x14ac:dyDescent="0.25">
      <c r="B34" s="10">
        <v>21</v>
      </c>
      <c r="C34" s="11" t="s">
        <v>32</v>
      </c>
      <c r="D34" s="12"/>
      <c r="E34" s="12"/>
      <c r="F34" s="12"/>
      <c r="G34" s="12"/>
    </row>
    <row r="35" spans="2:9" ht="15.75" x14ac:dyDescent="0.25">
      <c r="B35" s="6">
        <v>22</v>
      </c>
      <c r="C35" s="7" t="s">
        <v>33</v>
      </c>
      <c r="D35" s="8" t="str">
        <f t="shared" ref="D35:D36" si="2">IF(OR(E35="-",E35=0),"",IF(AND(E35&gt;=1,B35&gt;=18),"baja",IF(AND(E35&gt;=1,B35&gt;=10,B35&lt;16),"media",IF(AND(E35&gt;=1,B35&lt;=17),"alta",""))))</f>
        <v/>
      </c>
      <c r="E35" s="8"/>
      <c r="F35" s="8" t="str">
        <f t="shared" ref="F35:F36" si="3">IF(OR(G35="-",G35=0),"",IF(AND(G35&gt;=1,D35&gt;=18),"baja",IF(AND(G35&gt;=1,D35&gt;=10,D35&lt;16),"media",IF(AND(G35&gt;=1,D35&lt;=17),"alta",""))))</f>
        <v/>
      </c>
      <c r="G35" s="8"/>
    </row>
    <row r="36" spans="2:9" ht="15.75" x14ac:dyDescent="0.25">
      <c r="B36" s="10">
        <v>23</v>
      </c>
      <c r="C36" s="11" t="s">
        <v>34</v>
      </c>
      <c r="D36" s="12" t="str">
        <f t="shared" si="2"/>
        <v/>
      </c>
      <c r="E36" s="12"/>
      <c r="F36" s="12" t="str">
        <f t="shared" si="3"/>
        <v/>
      </c>
      <c r="G36" s="12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</row>
    <row r="38" spans="2:9" x14ac:dyDescent="0.25">
      <c r="B38" s="1"/>
      <c r="E38" s="32"/>
      <c r="F38" s="32"/>
      <c r="G38" s="32"/>
      <c r="H38" s="32"/>
      <c r="I38" s="32"/>
    </row>
  </sheetData>
  <mergeCells count="5">
    <mergeCell ref="B2:I2"/>
    <mergeCell ref="B11:B12"/>
    <mergeCell ref="C11:C12"/>
    <mergeCell ref="D11:E11"/>
    <mergeCell ref="F11:G11"/>
  </mergeCells>
  <conditionalFormatting sqref="D7">
    <cfRule type="expression" dxfId="19" priority="62">
      <formula>D7=""</formula>
    </cfRule>
  </conditionalFormatting>
  <conditionalFormatting sqref="E7">
    <cfRule type="expression" dxfId="18" priority="61">
      <formula>E7=""</formula>
    </cfRule>
  </conditionalFormatting>
  <conditionalFormatting sqref="C7">
    <cfRule type="expression" dxfId="17" priority="59">
      <formula>C7=""</formula>
    </cfRule>
  </conditionalFormatting>
  <conditionalFormatting sqref="B7">
    <cfRule type="expression" dxfId="16" priority="58">
      <formula>B7=""</formula>
    </cfRule>
  </conditionalFormatting>
  <conditionalFormatting sqref="F7">
    <cfRule type="expression" dxfId="15" priority="57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8"/>
  <sheetViews>
    <sheetView topLeftCell="A9" zoomScale="70" zoomScaleNormal="70" workbookViewId="0">
      <selection activeCell="D11" sqref="D11:G11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customWidth="1"/>
  </cols>
  <sheetData>
    <row r="2" spans="2:9" ht="21" x14ac:dyDescent="0.25">
      <c r="B2" s="63" t="str">
        <f>"PROGRAMA DE OPERACIÓN DEL SERVICIO ("&amp;B7&amp;" - "&amp;C7&amp;")"</f>
        <v>PROGRAMA DE OPERACIÓN DEL SERVICIO (3 -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3</v>
      </c>
      <c r="C7" s="4" t="s">
        <v>36</v>
      </c>
      <c r="D7" s="4" t="s">
        <v>40</v>
      </c>
      <c r="E7" s="4" t="s">
        <v>41</v>
      </c>
      <c r="F7" s="4" t="str">
        <f>+'3-I'!F7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>
        <v>43900</v>
      </c>
      <c r="E11" s="66"/>
      <c r="F11" s="65">
        <v>43901</v>
      </c>
      <c r="G11" s="66"/>
    </row>
    <row r="12" spans="2:9" ht="30" x14ac:dyDescent="0.25">
      <c r="B12" s="64"/>
      <c r="C12" s="64"/>
      <c r="D12" s="5" t="s">
        <v>9</v>
      </c>
      <c r="E12" s="5" t="s">
        <v>10</v>
      </c>
      <c r="F12" s="5" t="s">
        <v>9</v>
      </c>
      <c r="G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F13" s="8" t="str">
        <f t="shared" ref="F13:F19" si="1">IF(OR(G13="-",G13=0),"",IF(AND(G13&gt;=1,D13&gt;=18),"baja",IF(AND(G13&gt;=1,D13&gt;=10,D13&lt;16),"media",IF(AND(G13&gt;=1,D13&lt;=17),"alta",""))))</f>
        <v/>
      </c>
      <c r="G13" s="8"/>
    </row>
    <row r="14" spans="2:9" ht="15.75" x14ac:dyDescent="0.25">
      <c r="B14" s="10">
        <v>1</v>
      </c>
      <c r="C14" s="11" t="s">
        <v>12</v>
      </c>
      <c r="D14" s="12" t="str">
        <f t="shared" si="0"/>
        <v/>
      </c>
      <c r="E14" s="12"/>
      <c r="F14" s="12" t="str">
        <f t="shared" si="1"/>
        <v/>
      </c>
      <c r="G14" s="12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</row>
    <row r="16" spans="2:9" ht="15.75" x14ac:dyDescent="0.25">
      <c r="B16" s="10">
        <v>3</v>
      </c>
      <c r="C16" s="11" t="s">
        <v>14</v>
      </c>
      <c r="D16" s="12" t="str">
        <f t="shared" si="0"/>
        <v/>
      </c>
      <c r="E16" s="12"/>
      <c r="F16" s="12" t="str">
        <f t="shared" si="1"/>
        <v/>
      </c>
      <c r="G16" s="12"/>
    </row>
    <row r="17" spans="2:7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</row>
    <row r="18" spans="2:7" ht="15.75" x14ac:dyDescent="0.25">
      <c r="B18" s="10">
        <v>5</v>
      </c>
      <c r="C18" s="11" t="s">
        <v>16</v>
      </c>
      <c r="D18" s="12" t="str">
        <f t="shared" si="0"/>
        <v/>
      </c>
      <c r="E18" s="12"/>
      <c r="F18" s="12" t="str">
        <f t="shared" si="1"/>
        <v/>
      </c>
      <c r="G18" s="12"/>
    </row>
    <row r="19" spans="2:7" ht="15.75" x14ac:dyDescent="0.2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</row>
    <row r="20" spans="2:7" ht="15.75" x14ac:dyDescent="0.25">
      <c r="B20" s="10">
        <v>7</v>
      </c>
      <c r="C20" s="11" t="s">
        <v>18</v>
      </c>
      <c r="D20" s="12" t="s">
        <v>80</v>
      </c>
      <c r="E20" s="12">
        <v>0</v>
      </c>
      <c r="F20" s="12" t="s">
        <v>80</v>
      </c>
      <c r="G20" s="12">
        <v>0</v>
      </c>
    </row>
    <row r="21" spans="2:7" ht="15.75" x14ac:dyDescent="0.25">
      <c r="B21" s="6">
        <v>8</v>
      </c>
      <c r="C21" s="7" t="s">
        <v>19</v>
      </c>
      <c r="D21" s="8" t="s">
        <v>81</v>
      </c>
      <c r="E21" s="8">
        <v>0</v>
      </c>
      <c r="F21" s="8" t="s">
        <v>81</v>
      </c>
      <c r="G21" s="8">
        <v>0</v>
      </c>
    </row>
    <row r="22" spans="2:7" ht="15.75" x14ac:dyDescent="0.25">
      <c r="B22" s="10">
        <v>9</v>
      </c>
      <c r="C22" s="11" t="s">
        <v>20</v>
      </c>
      <c r="D22" s="12" t="s">
        <v>81</v>
      </c>
      <c r="E22" s="12">
        <v>0</v>
      </c>
      <c r="F22" s="12" t="s">
        <v>81</v>
      </c>
      <c r="G22" s="12">
        <v>0</v>
      </c>
    </row>
    <row r="23" spans="2:7" ht="15.75" x14ac:dyDescent="0.25">
      <c r="B23" s="6">
        <v>10</v>
      </c>
      <c r="C23" s="7" t="s">
        <v>21</v>
      </c>
      <c r="D23" s="8" t="s">
        <v>81</v>
      </c>
      <c r="E23" s="8">
        <v>0</v>
      </c>
      <c r="F23" s="8" t="s">
        <v>81</v>
      </c>
      <c r="G23" s="8">
        <v>0</v>
      </c>
    </row>
    <row r="24" spans="2:7" ht="15.75" x14ac:dyDescent="0.25">
      <c r="B24" s="10">
        <v>11</v>
      </c>
      <c r="C24" s="11" t="s">
        <v>22</v>
      </c>
      <c r="D24" s="12" t="s">
        <v>81</v>
      </c>
      <c r="E24" s="12">
        <v>0</v>
      </c>
      <c r="F24" s="12" t="s">
        <v>81</v>
      </c>
      <c r="G24" s="12">
        <v>0</v>
      </c>
    </row>
    <row r="25" spans="2:7" ht="15.75" x14ac:dyDescent="0.25">
      <c r="B25" s="6">
        <v>12</v>
      </c>
      <c r="C25" s="7" t="s">
        <v>23</v>
      </c>
      <c r="D25" s="8" t="s">
        <v>82</v>
      </c>
      <c r="E25" s="8">
        <v>0</v>
      </c>
      <c r="F25" s="8" t="s">
        <v>82</v>
      </c>
      <c r="G25" s="8">
        <v>0</v>
      </c>
    </row>
    <row r="26" spans="2:7" ht="15.75" x14ac:dyDescent="0.25">
      <c r="B26" s="10">
        <v>13</v>
      </c>
      <c r="C26" s="11" t="s">
        <v>24</v>
      </c>
      <c r="D26" s="12" t="s">
        <v>82</v>
      </c>
      <c r="E26" s="12">
        <v>0</v>
      </c>
      <c r="F26" s="12" t="s">
        <v>82</v>
      </c>
      <c r="G26" s="12">
        <v>0</v>
      </c>
    </row>
    <row r="27" spans="2:7" ht="15.75" x14ac:dyDescent="0.25">
      <c r="B27" s="6">
        <v>14</v>
      </c>
      <c r="C27" s="7" t="s">
        <v>25</v>
      </c>
      <c r="D27" s="8" t="s">
        <v>82</v>
      </c>
      <c r="E27" s="8">
        <v>0</v>
      </c>
      <c r="F27" s="8" t="s">
        <v>82</v>
      </c>
      <c r="G27" s="8">
        <v>0</v>
      </c>
    </row>
    <row r="28" spans="2:7" ht="15.75" x14ac:dyDescent="0.25">
      <c r="B28" s="10">
        <v>15</v>
      </c>
      <c r="C28" s="11" t="s">
        <v>26</v>
      </c>
      <c r="D28" s="12" t="s">
        <v>82</v>
      </c>
      <c r="E28" s="12">
        <v>0</v>
      </c>
      <c r="F28" s="12" t="s">
        <v>82</v>
      </c>
      <c r="G28" s="12">
        <v>0</v>
      </c>
    </row>
    <row r="29" spans="2:7" ht="15.75" x14ac:dyDescent="0.25">
      <c r="B29" s="6">
        <v>16</v>
      </c>
      <c r="C29" s="7" t="s">
        <v>27</v>
      </c>
      <c r="D29" s="8" t="s">
        <v>81</v>
      </c>
      <c r="E29" s="8">
        <v>0</v>
      </c>
      <c r="F29" s="8" t="s">
        <v>81</v>
      </c>
      <c r="G29" s="8">
        <v>0</v>
      </c>
    </row>
    <row r="30" spans="2:7" ht="15.75" x14ac:dyDescent="0.25">
      <c r="B30" s="10">
        <v>17</v>
      </c>
      <c r="C30" s="11" t="s">
        <v>28</v>
      </c>
      <c r="D30" s="12" t="s">
        <v>81</v>
      </c>
      <c r="E30" s="12">
        <v>0</v>
      </c>
      <c r="F30" s="12" t="s">
        <v>81</v>
      </c>
      <c r="G30" s="12">
        <v>0</v>
      </c>
    </row>
    <row r="31" spans="2:7" ht="15.75" x14ac:dyDescent="0.25">
      <c r="B31" s="6">
        <v>18</v>
      </c>
      <c r="C31" s="7" t="s">
        <v>29</v>
      </c>
      <c r="D31" s="8" t="s">
        <v>81</v>
      </c>
      <c r="E31" s="8">
        <v>0</v>
      </c>
      <c r="F31" s="8" t="s">
        <v>81</v>
      </c>
      <c r="G31" s="8">
        <v>0</v>
      </c>
    </row>
    <row r="32" spans="2:7" ht="15.75" x14ac:dyDescent="0.25">
      <c r="B32" s="10">
        <v>19</v>
      </c>
      <c r="C32" s="11" t="s">
        <v>30</v>
      </c>
      <c r="D32" s="12" t="s">
        <v>80</v>
      </c>
      <c r="E32" s="12">
        <v>0</v>
      </c>
      <c r="F32" s="12" t="s">
        <v>80</v>
      </c>
      <c r="G32" s="12">
        <v>0</v>
      </c>
    </row>
    <row r="33" spans="2:9" ht="15.75" x14ac:dyDescent="0.25">
      <c r="B33" s="6">
        <v>20</v>
      </c>
      <c r="C33" s="7" t="s">
        <v>31</v>
      </c>
      <c r="D33" s="8" t="s">
        <v>80</v>
      </c>
      <c r="E33" s="8">
        <v>0</v>
      </c>
      <c r="F33" s="8" t="s">
        <v>80</v>
      </c>
      <c r="G33" s="8">
        <v>0</v>
      </c>
    </row>
    <row r="34" spans="2:9" ht="15.75" x14ac:dyDescent="0.25">
      <c r="B34" s="10">
        <v>21</v>
      </c>
      <c r="C34" s="11" t="s">
        <v>32</v>
      </c>
      <c r="D34" s="12"/>
      <c r="E34" s="12"/>
      <c r="F34" s="12"/>
      <c r="G34" s="12"/>
    </row>
    <row r="35" spans="2:9" ht="15.75" x14ac:dyDescent="0.2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ref="F35:F36" si="2">IF(OR(G35="-",G35=0),"",IF(AND(G35&gt;=1,D35&gt;=18),"baja",IF(AND(G35&gt;=1,D35&gt;=10,D35&lt;16),"media",IF(AND(G35&gt;=1,D35&lt;=17),"alta",""))))</f>
        <v/>
      </c>
      <c r="G35" s="8"/>
    </row>
    <row r="36" spans="2:9" ht="15.75" x14ac:dyDescent="0.25">
      <c r="B36" s="10">
        <v>23</v>
      </c>
      <c r="C36" s="11" t="s">
        <v>34</v>
      </c>
      <c r="D36" s="12" t="str">
        <f t="shared" si="0"/>
        <v/>
      </c>
      <c r="E36" s="12"/>
      <c r="F36" s="12" t="str">
        <f t="shared" si="2"/>
        <v/>
      </c>
      <c r="G36" s="12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</row>
    <row r="38" spans="2:9" x14ac:dyDescent="0.25">
      <c r="B38" s="1"/>
      <c r="E38" s="32"/>
      <c r="F38" s="32"/>
      <c r="G38" s="32"/>
      <c r="H38" s="32"/>
      <c r="I38" s="32"/>
    </row>
  </sheetData>
  <mergeCells count="5">
    <mergeCell ref="B2:I2"/>
    <mergeCell ref="B11:B12"/>
    <mergeCell ref="C11:C12"/>
    <mergeCell ref="D11:E11"/>
    <mergeCell ref="F11:G11"/>
  </mergeCells>
  <conditionalFormatting sqref="D7">
    <cfRule type="expression" dxfId="14" priority="66">
      <formula>D7=""</formula>
    </cfRule>
  </conditionalFormatting>
  <conditionalFormatting sqref="E7">
    <cfRule type="expression" dxfId="13" priority="65">
      <formula>E7=""</formula>
    </cfRule>
  </conditionalFormatting>
  <conditionalFormatting sqref="C7">
    <cfRule type="expression" dxfId="12" priority="63">
      <formula>C7=""</formula>
    </cfRule>
  </conditionalFormatting>
  <conditionalFormatting sqref="B7">
    <cfRule type="expression" dxfId="11" priority="62">
      <formula>B7=""</formula>
    </cfRule>
  </conditionalFormatting>
  <conditionalFormatting sqref="F7">
    <cfRule type="expression" dxfId="10" priority="6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I38"/>
  <sheetViews>
    <sheetView topLeftCell="A7" zoomScale="60" zoomScaleNormal="60" workbookViewId="0">
      <selection activeCell="D11" sqref="D11:G1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customWidth="1"/>
  </cols>
  <sheetData>
    <row r="2" spans="2:9" ht="21" x14ac:dyDescent="0.25">
      <c r="B2" s="63" t="str">
        <f>"PROGRAMA DE OPERACIÓN DEL SERVICIO ("&amp;B7&amp;" - "&amp;C7&amp;")"</f>
        <v>PROGRAMA DE OPERACIÓN DEL SERVICIO (4 -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4</v>
      </c>
      <c r="C7" s="4" t="s">
        <v>39</v>
      </c>
      <c r="D7" s="4" t="s">
        <v>38</v>
      </c>
      <c r="E7" s="4" t="s">
        <v>37</v>
      </c>
      <c r="F7" s="4" t="str">
        <f>+'3-R'!F7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7" t="s">
        <v>7</v>
      </c>
      <c r="C11" s="67" t="s">
        <v>8</v>
      </c>
      <c r="D11" s="65">
        <v>43900</v>
      </c>
      <c r="E11" s="66"/>
      <c r="F11" s="65">
        <v>43901</v>
      </c>
      <c r="G11" s="66"/>
    </row>
    <row r="12" spans="2:9" ht="30" x14ac:dyDescent="0.25">
      <c r="B12" s="68"/>
      <c r="C12" s="68"/>
      <c r="D12" s="5" t="s">
        <v>9</v>
      </c>
      <c r="E12" s="5" t="s">
        <v>10</v>
      </c>
      <c r="F12" s="5" t="s">
        <v>9</v>
      </c>
      <c r="G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20" si="1">IF(OR(G13="-",G13=0),"",IF(AND(G13&gt;=1,G13&lt;=2,D13&gt;=18),"baja",IF(AND(G13&gt;1,G13&lt;=2,D13&gt;=10,D13&lt;18),"media",IF(AND(G13&gt;=2,D13&lt;=9),"alta",""))))</f>
        <v/>
      </c>
      <c r="G13" s="9"/>
    </row>
    <row r="14" spans="2:9" ht="15.75" x14ac:dyDescent="0.25">
      <c r="B14" s="10">
        <v>1</v>
      </c>
      <c r="C14" s="46" t="s">
        <v>12</v>
      </c>
      <c r="D14" s="12" t="str">
        <f t="shared" si="0"/>
        <v/>
      </c>
      <c r="E14" s="12"/>
      <c r="F14" s="12" t="str">
        <f t="shared" si="1"/>
        <v/>
      </c>
      <c r="G14" s="12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</row>
    <row r="16" spans="2:9" ht="15.75" x14ac:dyDescent="0.25">
      <c r="B16" s="10">
        <v>3</v>
      </c>
      <c r="C16" s="46" t="s">
        <v>14</v>
      </c>
      <c r="D16" s="12" t="str">
        <f t="shared" si="0"/>
        <v/>
      </c>
      <c r="E16" s="12"/>
      <c r="F16" s="12" t="str">
        <f t="shared" si="1"/>
        <v/>
      </c>
      <c r="G16" s="12"/>
    </row>
    <row r="17" spans="2:7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</row>
    <row r="18" spans="2:7" ht="15.75" x14ac:dyDescent="0.25">
      <c r="B18" s="10">
        <v>5</v>
      </c>
      <c r="C18" s="46" t="s">
        <v>16</v>
      </c>
      <c r="D18" s="12" t="str">
        <f t="shared" si="0"/>
        <v/>
      </c>
      <c r="E18" s="12"/>
      <c r="F18" s="12" t="str">
        <f t="shared" si="1"/>
        <v/>
      </c>
      <c r="G18" s="12"/>
    </row>
    <row r="19" spans="2:7" ht="15.75" x14ac:dyDescent="0.2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</row>
    <row r="20" spans="2:7" ht="15.75" x14ac:dyDescent="0.25">
      <c r="B20" s="10">
        <v>7</v>
      </c>
      <c r="C20" s="11" t="s">
        <v>18</v>
      </c>
      <c r="D20" s="12" t="str">
        <f t="shared" si="0"/>
        <v/>
      </c>
      <c r="E20" s="12"/>
      <c r="F20" s="12" t="str">
        <f t="shared" si="1"/>
        <v/>
      </c>
      <c r="G20" s="12"/>
    </row>
    <row r="21" spans="2:7" ht="15.75" x14ac:dyDescent="0.25">
      <c r="B21" s="6">
        <v>8</v>
      </c>
      <c r="C21" s="7" t="s">
        <v>19</v>
      </c>
      <c r="D21" s="8" t="s">
        <v>80</v>
      </c>
      <c r="E21" s="8">
        <v>0</v>
      </c>
      <c r="F21" s="8" t="s">
        <v>80</v>
      </c>
      <c r="G21" s="8">
        <v>0</v>
      </c>
    </row>
    <row r="22" spans="2:7" ht="15.75" x14ac:dyDescent="0.25">
      <c r="B22" s="10">
        <v>9</v>
      </c>
      <c r="C22" s="11" t="s">
        <v>20</v>
      </c>
      <c r="D22" s="12" t="s">
        <v>81</v>
      </c>
      <c r="E22" s="12">
        <v>0</v>
      </c>
      <c r="F22" s="12" t="s">
        <v>81</v>
      </c>
      <c r="G22" s="12">
        <v>0</v>
      </c>
    </row>
    <row r="23" spans="2:7" ht="15.75" x14ac:dyDescent="0.25">
      <c r="B23" s="6">
        <v>10</v>
      </c>
      <c r="C23" s="7" t="s">
        <v>21</v>
      </c>
      <c r="D23" s="8" t="s">
        <v>81</v>
      </c>
      <c r="E23" s="8">
        <v>0</v>
      </c>
      <c r="F23" s="8" t="s">
        <v>81</v>
      </c>
      <c r="G23" s="8">
        <v>0</v>
      </c>
    </row>
    <row r="24" spans="2:7" ht="15.75" x14ac:dyDescent="0.25">
      <c r="B24" s="10">
        <v>11</v>
      </c>
      <c r="C24" s="11" t="s">
        <v>22</v>
      </c>
      <c r="D24" s="12" t="s">
        <v>81</v>
      </c>
      <c r="E24" s="12">
        <v>0</v>
      </c>
      <c r="F24" s="12" t="s">
        <v>81</v>
      </c>
      <c r="G24" s="12">
        <v>0</v>
      </c>
    </row>
    <row r="25" spans="2:7" ht="15.75" x14ac:dyDescent="0.25">
      <c r="B25" s="6">
        <v>12</v>
      </c>
      <c r="C25" s="7" t="s">
        <v>23</v>
      </c>
      <c r="D25" s="8" t="s">
        <v>81</v>
      </c>
      <c r="E25" s="8">
        <v>0</v>
      </c>
      <c r="F25" s="8" t="s">
        <v>81</v>
      </c>
      <c r="G25" s="8">
        <v>0</v>
      </c>
    </row>
    <row r="26" spans="2:7" ht="15.75" x14ac:dyDescent="0.25">
      <c r="B26" s="10">
        <v>13</v>
      </c>
      <c r="C26" s="11" t="s">
        <v>24</v>
      </c>
      <c r="D26" s="12" t="s">
        <v>81</v>
      </c>
      <c r="E26" s="12">
        <v>0</v>
      </c>
      <c r="F26" s="12" t="s">
        <v>81</v>
      </c>
      <c r="G26" s="12">
        <v>0</v>
      </c>
    </row>
    <row r="27" spans="2:7" ht="15.75" x14ac:dyDescent="0.25">
      <c r="B27" s="6">
        <v>14</v>
      </c>
      <c r="C27" s="7" t="s">
        <v>25</v>
      </c>
      <c r="D27" s="8" t="s">
        <v>82</v>
      </c>
      <c r="E27" s="8">
        <v>0</v>
      </c>
      <c r="F27" s="8" t="s">
        <v>82</v>
      </c>
      <c r="G27" s="8">
        <v>0</v>
      </c>
    </row>
    <row r="28" spans="2:7" ht="15.75" x14ac:dyDescent="0.25">
      <c r="B28" s="10">
        <v>15</v>
      </c>
      <c r="C28" s="11" t="s">
        <v>26</v>
      </c>
      <c r="D28" s="12" t="s">
        <v>82</v>
      </c>
      <c r="E28" s="12">
        <v>0</v>
      </c>
      <c r="F28" s="12" t="s">
        <v>82</v>
      </c>
      <c r="G28" s="12">
        <v>0</v>
      </c>
    </row>
    <row r="29" spans="2:7" ht="15.75" x14ac:dyDescent="0.25">
      <c r="B29" s="6">
        <v>16</v>
      </c>
      <c r="C29" s="7" t="s">
        <v>27</v>
      </c>
      <c r="D29" s="8" t="s">
        <v>82</v>
      </c>
      <c r="E29" s="8">
        <v>0</v>
      </c>
      <c r="F29" s="8" t="s">
        <v>82</v>
      </c>
      <c r="G29" s="8">
        <v>0</v>
      </c>
    </row>
    <row r="30" spans="2:7" ht="15.75" x14ac:dyDescent="0.25">
      <c r="B30" s="10">
        <v>17</v>
      </c>
      <c r="C30" s="11" t="s">
        <v>28</v>
      </c>
      <c r="D30" s="12" t="s">
        <v>82</v>
      </c>
      <c r="E30" s="12">
        <v>0</v>
      </c>
      <c r="F30" s="12" t="s">
        <v>82</v>
      </c>
      <c r="G30" s="12">
        <v>0</v>
      </c>
    </row>
    <row r="31" spans="2:7" ht="15.75" x14ac:dyDescent="0.25">
      <c r="B31" s="6">
        <v>18</v>
      </c>
      <c r="C31" s="7" t="s">
        <v>29</v>
      </c>
      <c r="D31" s="8" t="s">
        <v>80</v>
      </c>
      <c r="E31" s="8">
        <v>0</v>
      </c>
      <c r="F31" s="8" t="s">
        <v>80</v>
      </c>
      <c r="G31" s="8">
        <v>0</v>
      </c>
    </row>
    <row r="32" spans="2:7" ht="15.75" x14ac:dyDescent="0.25">
      <c r="B32" s="10">
        <v>19</v>
      </c>
      <c r="C32" s="11" t="s">
        <v>30</v>
      </c>
      <c r="D32" s="12" t="s">
        <v>80</v>
      </c>
      <c r="E32" s="12">
        <v>0</v>
      </c>
      <c r="F32" s="12" t="s">
        <v>80</v>
      </c>
      <c r="G32" s="12">
        <v>0</v>
      </c>
    </row>
    <row r="33" spans="2:9" ht="15.75" x14ac:dyDescent="0.25">
      <c r="B33" s="6">
        <v>20</v>
      </c>
      <c r="C33" s="7" t="s">
        <v>31</v>
      </c>
      <c r="D33" s="8"/>
      <c r="E33" s="8"/>
      <c r="F33" s="8"/>
      <c r="G33" s="8"/>
    </row>
    <row r="34" spans="2:9" ht="15.75" x14ac:dyDescent="0.25">
      <c r="B34" s="10">
        <v>21</v>
      </c>
      <c r="C34" s="11" t="s">
        <v>32</v>
      </c>
      <c r="D34" s="12" t="str">
        <f t="shared" si="0"/>
        <v/>
      </c>
      <c r="E34" s="12"/>
      <c r="F34" s="12" t="str">
        <f t="shared" ref="F34:F36" si="2">IF(OR(G34="-",G34=0),"",IF(AND(G34&gt;=1,G34&lt;=2,D34&gt;=18),"baja",IF(AND(G34&gt;1,G34&lt;=2,D34&gt;=10,D34&lt;18),"media",IF(AND(G34&gt;=2,D34&lt;=9),"alta",""))))</f>
        <v/>
      </c>
      <c r="G34" s="12"/>
    </row>
    <row r="35" spans="2:9" ht="15.75" x14ac:dyDescent="0.2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si="2"/>
        <v/>
      </c>
      <c r="G35" s="8"/>
    </row>
    <row r="36" spans="2:9" ht="15.75" x14ac:dyDescent="0.25">
      <c r="B36" s="10">
        <v>23</v>
      </c>
      <c r="C36" s="11" t="s">
        <v>34</v>
      </c>
      <c r="D36" s="12" t="str">
        <f t="shared" si="0"/>
        <v/>
      </c>
      <c r="E36" s="12"/>
      <c r="F36" s="12" t="str">
        <f t="shared" si="2"/>
        <v/>
      </c>
      <c r="G36" s="12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</row>
    <row r="38" spans="2:9" x14ac:dyDescent="0.25">
      <c r="B38" s="1"/>
      <c r="E38" s="32"/>
      <c r="F38" s="32"/>
      <c r="G38" s="32"/>
      <c r="H38" s="32"/>
      <c r="I38" s="32"/>
    </row>
  </sheetData>
  <mergeCells count="5">
    <mergeCell ref="B2:I2"/>
    <mergeCell ref="B11:B12"/>
    <mergeCell ref="C11:C12"/>
    <mergeCell ref="D11:E11"/>
    <mergeCell ref="F11:G11"/>
  </mergeCells>
  <conditionalFormatting sqref="D7">
    <cfRule type="expression" dxfId="9" priority="63">
      <formula>D7=""</formula>
    </cfRule>
  </conditionalFormatting>
  <conditionalFormatting sqref="E7">
    <cfRule type="expression" dxfId="8" priority="62">
      <formula>E7=""</formula>
    </cfRule>
  </conditionalFormatting>
  <conditionalFormatting sqref="C7">
    <cfRule type="expression" dxfId="7" priority="60">
      <formula>C7=""</formula>
    </cfRule>
  </conditionalFormatting>
  <conditionalFormatting sqref="B7">
    <cfRule type="expression" dxfId="6" priority="59">
      <formula>B7=""</formula>
    </cfRule>
  </conditionalFormatting>
  <conditionalFormatting sqref="F7">
    <cfRule type="expression" dxfId="5" priority="58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I39"/>
  <sheetViews>
    <sheetView topLeftCell="A3" zoomScale="60" zoomScaleNormal="60" workbookViewId="0">
      <selection activeCell="J12" sqref="J1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customWidth="1"/>
  </cols>
  <sheetData>
    <row r="2" spans="2:9" ht="21" x14ac:dyDescent="0.25">
      <c r="B2" s="63" t="str">
        <f>"PROGRAMA DE OPERACIÓN DEL SERVICIO ("&amp;B7&amp;" - "&amp;C7&amp;")"</f>
        <v>PROGRAMA DE OPERACIÓN DEL SERVICIO (4 -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4</v>
      </c>
      <c r="C7" s="4" t="s">
        <v>36</v>
      </c>
      <c r="D7" s="4" t="s">
        <v>37</v>
      </c>
      <c r="E7" s="4" t="s">
        <v>38</v>
      </c>
      <c r="F7" s="4" t="str">
        <f>+'4-I'!F7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>
        <v>43900</v>
      </c>
      <c r="E11" s="66"/>
      <c r="F11" s="65">
        <v>43901</v>
      </c>
      <c r="G11" s="66"/>
    </row>
    <row r="12" spans="2:9" ht="30" x14ac:dyDescent="0.25">
      <c r="B12" s="64"/>
      <c r="C12" s="64"/>
      <c r="D12" s="5" t="s">
        <v>9</v>
      </c>
      <c r="E12" s="5" t="s">
        <v>10</v>
      </c>
      <c r="F12" s="5" t="s">
        <v>9</v>
      </c>
      <c r="G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19" si="1">IF(OR(G13="-",G13=0),"",IF(AND(G13&gt;=1,G13&lt;=2,D13&gt;=18),"baja",IF(AND(G13&gt;1,G13&lt;=2,D13&gt;=10,D13&lt;18),"media",IF(AND(G13&gt;=2,D13&lt;=9),"alta",""))))</f>
        <v/>
      </c>
      <c r="G13" s="9"/>
    </row>
    <row r="14" spans="2:9" ht="15.75" x14ac:dyDescent="0.25">
      <c r="B14" s="10">
        <v>1</v>
      </c>
      <c r="C14" s="11" t="s">
        <v>12</v>
      </c>
      <c r="D14" s="12" t="str">
        <f t="shared" si="0"/>
        <v/>
      </c>
      <c r="E14" s="12"/>
      <c r="F14" s="12" t="str">
        <f t="shared" si="1"/>
        <v/>
      </c>
      <c r="G14" s="12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</row>
    <row r="16" spans="2:9" ht="15.75" x14ac:dyDescent="0.25">
      <c r="B16" s="10">
        <v>3</v>
      </c>
      <c r="C16" s="11" t="s">
        <v>14</v>
      </c>
      <c r="D16" s="12" t="str">
        <f t="shared" si="0"/>
        <v/>
      </c>
      <c r="E16" s="12"/>
      <c r="F16" s="12" t="str">
        <f t="shared" si="1"/>
        <v/>
      </c>
      <c r="G16" s="12"/>
    </row>
    <row r="17" spans="2:7" ht="15.75" x14ac:dyDescent="0.25">
      <c r="B17" s="6">
        <v>4</v>
      </c>
      <c r="C17" s="7" t="s">
        <v>15</v>
      </c>
      <c r="D17" s="8" t="str">
        <f t="shared" si="0"/>
        <v/>
      </c>
      <c r="E17" s="9"/>
      <c r="F17" s="8" t="str">
        <f t="shared" si="1"/>
        <v/>
      </c>
      <c r="G17" s="9"/>
    </row>
    <row r="18" spans="2:7" ht="15.75" x14ac:dyDescent="0.25">
      <c r="B18" s="10">
        <v>5</v>
      </c>
      <c r="C18" s="11" t="s">
        <v>16</v>
      </c>
      <c r="D18" s="12" t="str">
        <f t="shared" si="0"/>
        <v/>
      </c>
      <c r="E18" s="12"/>
      <c r="F18" s="12" t="str">
        <f t="shared" si="1"/>
        <v/>
      </c>
      <c r="G18" s="12"/>
    </row>
    <row r="19" spans="2:7" ht="15.75" x14ac:dyDescent="0.2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</row>
    <row r="20" spans="2:7" ht="15.75" x14ac:dyDescent="0.25">
      <c r="B20" s="10">
        <v>7</v>
      </c>
      <c r="C20" s="11" t="s">
        <v>18</v>
      </c>
      <c r="D20" s="12" t="s">
        <v>80</v>
      </c>
      <c r="E20" s="12">
        <v>0</v>
      </c>
      <c r="F20" s="12" t="s">
        <v>80</v>
      </c>
      <c r="G20" s="12">
        <v>0</v>
      </c>
    </row>
    <row r="21" spans="2:7" ht="15.75" x14ac:dyDescent="0.25">
      <c r="B21" s="6">
        <v>8</v>
      </c>
      <c r="C21" s="7" t="s">
        <v>19</v>
      </c>
      <c r="D21" s="8" t="s">
        <v>80</v>
      </c>
      <c r="E21" s="48">
        <v>0</v>
      </c>
      <c r="F21" s="8" t="s">
        <v>80</v>
      </c>
      <c r="G21" s="48">
        <v>0</v>
      </c>
    </row>
    <row r="22" spans="2:7" ht="15.75" x14ac:dyDescent="0.25">
      <c r="B22" s="10">
        <v>9</v>
      </c>
      <c r="C22" s="11" t="s">
        <v>20</v>
      </c>
      <c r="D22" s="12" t="s">
        <v>81</v>
      </c>
      <c r="E22" s="47">
        <v>0</v>
      </c>
      <c r="F22" s="12" t="s">
        <v>81</v>
      </c>
      <c r="G22" s="47">
        <v>0</v>
      </c>
    </row>
    <row r="23" spans="2:7" ht="15.75" x14ac:dyDescent="0.25">
      <c r="B23" s="6">
        <v>10</v>
      </c>
      <c r="C23" s="7" t="s">
        <v>21</v>
      </c>
      <c r="D23" s="8" t="s">
        <v>81</v>
      </c>
      <c r="E23" s="48">
        <v>0</v>
      </c>
      <c r="F23" s="8" t="s">
        <v>81</v>
      </c>
      <c r="G23" s="48">
        <v>0</v>
      </c>
    </row>
    <row r="24" spans="2:7" ht="15.75" x14ac:dyDescent="0.25">
      <c r="B24" s="10">
        <v>11</v>
      </c>
      <c r="C24" s="11" t="s">
        <v>22</v>
      </c>
      <c r="D24" s="12" t="s">
        <v>81</v>
      </c>
      <c r="E24" s="47">
        <v>0</v>
      </c>
      <c r="F24" s="12" t="s">
        <v>81</v>
      </c>
      <c r="G24" s="47">
        <v>0</v>
      </c>
    </row>
    <row r="25" spans="2:7" ht="15.75" x14ac:dyDescent="0.25">
      <c r="B25" s="6">
        <v>12</v>
      </c>
      <c r="C25" s="7" t="s">
        <v>23</v>
      </c>
      <c r="D25" s="8" t="s">
        <v>81</v>
      </c>
      <c r="E25" s="48">
        <v>0</v>
      </c>
      <c r="F25" s="8" t="s">
        <v>81</v>
      </c>
      <c r="G25" s="48">
        <v>0</v>
      </c>
    </row>
    <row r="26" spans="2:7" ht="15.75" x14ac:dyDescent="0.25">
      <c r="B26" s="10">
        <v>13</v>
      </c>
      <c r="C26" s="11" t="s">
        <v>24</v>
      </c>
      <c r="D26" s="12" t="s">
        <v>81</v>
      </c>
      <c r="E26" s="47">
        <v>0</v>
      </c>
      <c r="F26" s="12" t="s">
        <v>81</v>
      </c>
      <c r="G26" s="47">
        <v>0</v>
      </c>
    </row>
    <row r="27" spans="2:7" ht="15.75" x14ac:dyDescent="0.25">
      <c r="B27" s="6">
        <v>14</v>
      </c>
      <c r="C27" s="7" t="s">
        <v>25</v>
      </c>
      <c r="D27" s="8" t="s">
        <v>82</v>
      </c>
      <c r="E27" s="48">
        <v>0</v>
      </c>
      <c r="F27" s="8" t="s">
        <v>82</v>
      </c>
      <c r="G27" s="48">
        <v>0</v>
      </c>
    </row>
    <row r="28" spans="2:7" ht="15.75" x14ac:dyDescent="0.25">
      <c r="B28" s="10">
        <v>15</v>
      </c>
      <c r="C28" s="11" t="s">
        <v>26</v>
      </c>
      <c r="D28" s="12" t="s">
        <v>82</v>
      </c>
      <c r="E28" s="47">
        <v>0</v>
      </c>
      <c r="F28" s="12" t="s">
        <v>82</v>
      </c>
      <c r="G28" s="47">
        <v>0</v>
      </c>
    </row>
    <row r="29" spans="2:7" ht="15.75" x14ac:dyDescent="0.25">
      <c r="B29" s="6">
        <v>16</v>
      </c>
      <c r="C29" s="7" t="s">
        <v>27</v>
      </c>
      <c r="D29" s="8" t="s">
        <v>82</v>
      </c>
      <c r="E29" s="48">
        <v>0</v>
      </c>
      <c r="F29" s="8" t="s">
        <v>82</v>
      </c>
      <c r="G29" s="48">
        <v>0</v>
      </c>
    </row>
    <row r="30" spans="2:7" ht="15.75" x14ac:dyDescent="0.25">
      <c r="B30" s="10">
        <v>17</v>
      </c>
      <c r="C30" s="11" t="s">
        <v>28</v>
      </c>
      <c r="D30" s="12" t="s">
        <v>82</v>
      </c>
      <c r="E30" s="47">
        <v>0</v>
      </c>
      <c r="F30" s="12" t="s">
        <v>82</v>
      </c>
      <c r="G30" s="47">
        <v>0</v>
      </c>
    </row>
    <row r="31" spans="2:7" ht="15.75" x14ac:dyDescent="0.25">
      <c r="B31" s="6">
        <v>18</v>
      </c>
      <c r="C31" s="7" t="s">
        <v>29</v>
      </c>
      <c r="D31" s="8" t="s">
        <v>80</v>
      </c>
      <c r="E31" s="48">
        <v>0</v>
      </c>
      <c r="F31" s="8" t="s">
        <v>80</v>
      </c>
      <c r="G31" s="48">
        <v>0</v>
      </c>
    </row>
    <row r="32" spans="2:7" ht="15.75" x14ac:dyDescent="0.25">
      <c r="B32" s="10">
        <v>19</v>
      </c>
      <c r="C32" s="11" t="s">
        <v>30</v>
      </c>
      <c r="D32" s="12" t="s">
        <v>80</v>
      </c>
      <c r="E32" s="47">
        <v>0</v>
      </c>
      <c r="F32" s="12" t="s">
        <v>80</v>
      </c>
      <c r="G32" s="47">
        <v>0</v>
      </c>
    </row>
    <row r="33" spans="2:9" ht="15.75" x14ac:dyDescent="0.25">
      <c r="B33" s="6">
        <v>20</v>
      </c>
      <c r="C33" s="7" t="s">
        <v>31</v>
      </c>
      <c r="D33" s="8"/>
      <c r="E33" s="8"/>
      <c r="F33" s="8"/>
      <c r="G33" s="8"/>
    </row>
    <row r="34" spans="2:9" ht="15.75" x14ac:dyDescent="0.25">
      <c r="B34" s="10">
        <v>21</v>
      </c>
      <c r="C34" s="11" t="s">
        <v>32</v>
      </c>
      <c r="D34" s="12" t="str">
        <f t="shared" si="0"/>
        <v/>
      </c>
      <c r="E34" s="12"/>
      <c r="F34" s="12" t="str">
        <f t="shared" ref="F34:F36" si="2">IF(OR(G34="-",G34=0),"",IF(AND(G34&gt;=1,G34&lt;=2,D34&gt;=18),"baja",IF(AND(G34&gt;1,G34&lt;=2,D34&gt;=10,D34&lt;18),"media",IF(AND(G34&gt;=2,D34&lt;=9),"alta",""))))</f>
        <v/>
      </c>
      <c r="G34" s="12"/>
    </row>
    <row r="35" spans="2:9" ht="15.75" x14ac:dyDescent="0.2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si="2"/>
        <v/>
      </c>
      <c r="G35" s="8"/>
    </row>
    <row r="36" spans="2:9" ht="15.75" x14ac:dyDescent="0.25">
      <c r="B36" s="10">
        <v>23</v>
      </c>
      <c r="C36" s="11" t="s">
        <v>34</v>
      </c>
      <c r="D36" s="12" t="str">
        <f t="shared" si="0"/>
        <v/>
      </c>
      <c r="E36" s="12"/>
      <c r="F36" s="12" t="str">
        <f t="shared" si="2"/>
        <v/>
      </c>
      <c r="G36" s="12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</row>
    <row r="38" spans="2:9" x14ac:dyDescent="0.25">
      <c r="B38" s="1"/>
      <c r="E38" s="32"/>
      <c r="F38" s="32"/>
      <c r="G38" s="32"/>
      <c r="H38" s="32"/>
      <c r="I38" s="32"/>
    </row>
    <row r="39" spans="2:9" x14ac:dyDescent="0.25">
      <c r="E39" s="32"/>
      <c r="F39" s="32"/>
      <c r="G39" s="32"/>
      <c r="H39" s="32"/>
      <c r="I39" s="32"/>
    </row>
  </sheetData>
  <mergeCells count="5">
    <mergeCell ref="B2:I2"/>
    <mergeCell ref="B11:B12"/>
    <mergeCell ref="C11:C12"/>
    <mergeCell ref="D11:E11"/>
    <mergeCell ref="F11:G11"/>
  </mergeCells>
  <conditionalFormatting sqref="D7">
    <cfRule type="expression" dxfId="4" priority="63">
      <formula>D7=""</formula>
    </cfRule>
  </conditionalFormatting>
  <conditionalFormatting sqref="E7">
    <cfRule type="expression" dxfId="3" priority="62">
      <formula>E7=""</formula>
    </cfRule>
  </conditionalFormatting>
  <conditionalFormatting sqref="C7">
    <cfRule type="expression" dxfId="2" priority="60">
      <formula>C7=""</formula>
    </cfRule>
  </conditionalFormatting>
  <conditionalFormatting sqref="B7">
    <cfRule type="expression" dxfId="1" priority="59">
      <formula>B7=""</formula>
    </cfRule>
  </conditionalFormatting>
  <conditionalFormatting sqref="F7">
    <cfRule type="expression" dxfId="0" priority="58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2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L2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2019-12-17T19:16:39Z</cp:lastPrinted>
  <dcterms:created xsi:type="dcterms:W3CDTF">2016-05-11T14:05:29Z</dcterms:created>
  <dcterms:modified xsi:type="dcterms:W3CDTF">2020-04-06T16:25:44Z</dcterms:modified>
</cp:coreProperties>
</file>